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0F9B7AAD-7D0E-4BEC-A211-966919231D81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8" sheetId="40" r:id="rId1"/>
  </sheets>
  <definedNames>
    <definedName name="_xlnm._FilterDatabase" localSheetId="0" hidden="1">'8'!$A$16:$AM$119</definedName>
  </definedNames>
  <calcPr calcId="181029"/>
</workbook>
</file>

<file path=xl/calcChain.xml><?xml version="1.0" encoding="utf-8"?>
<calcChain xmlns="http://schemas.openxmlformats.org/spreadsheetml/2006/main">
  <c r="AI77" i="40" l="1"/>
  <c r="AJ77" i="40"/>
  <c r="AK77" i="40"/>
  <c r="AL77" i="40"/>
  <c r="AM77" i="40"/>
  <c r="AI120" i="40"/>
  <c r="AJ120" i="40"/>
  <c r="AK120" i="40"/>
  <c r="AL120" i="40"/>
  <c r="AM120" i="40"/>
  <c r="AI87" i="40"/>
  <c r="AJ87" i="40"/>
  <c r="AK87" i="40"/>
  <c r="AL87" i="40"/>
  <c r="AL80" i="40" s="1"/>
  <c r="AM87" i="40"/>
  <c r="AI88" i="40"/>
  <c r="AI80" i="40" s="1"/>
  <c r="AJ88" i="40"/>
  <c r="AK88" i="40"/>
  <c r="AK80" i="40" s="1"/>
  <c r="AL88" i="40"/>
  <c r="AM88" i="40"/>
  <c r="AM80" i="40" s="1"/>
  <c r="M80" i="40"/>
  <c r="N80" i="40"/>
  <c r="O80" i="40"/>
  <c r="P80" i="40"/>
  <c r="Q80" i="40"/>
  <c r="R80" i="40"/>
  <c r="S80" i="40"/>
  <c r="T80" i="40"/>
  <c r="U80" i="40"/>
  <c r="V80" i="40"/>
  <c r="W80" i="40"/>
  <c r="X80" i="40"/>
  <c r="Y80" i="40"/>
  <c r="Z80" i="40"/>
  <c r="AA80" i="40"/>
  <c r="AB80" i="40"/>
  <c r="AC80" i="40"/>
  <c r="AD80" i="40"/>
  <c r="AE80" i="40"/>
  <c r="AF80" i="40"/>
  <c r="AG80" i="40"/>
  <c r="AH80" i="40"/>
  <c r="E80" i="40"/>
  <c r="F80" i="40"/>
  <c r="G80" i="40"/>
  <c r="H80" i="40"/>
  <c r="I80" i="40"/>
  <c r="J80" i="40"/>
  <c r="K80" i="40"/>
  <c r="L80" i="40"/>
  <c r="AJ80" i="40" l="1"/>
  <c r="I56" i="40" l="1"/>
  <c r="AI83" i="40"/>
  <c r="AJ83" i="40"/>
  <c r="AK83" i="40"/>
  <c r="AL83" i="40"/>
  <c r="AM83" i="40"/>
  <c r="AI84" i="40"/>
  <c r="AJ84" i="40"/>
  <c r="AK84" i="40"/>
  <c r="AL84" i="40"/>
  <c r="AM84" i="40"/>
  <c r="AI85" i="40"/>
  <c r="AJ85" i="40"/>
  <c r="AK85" i="40"/>
  <c r="AL85" i="40"/>
  <c r="AM85" i="40"/>
  <c r="AI86" i="40"/>
  <c r="AJ86" i="40"/>
  <c r="AK86" i="40"/>
  <c r="AL86" i="40"/>
  <c r="AM86" i="40"/>
  <c r="AM82" i="40"/>
  <c r="AM81" i="40"/>
  <c r="AI73" i="40"/>
  <c r="AJ73" i="40"/>
  <c r="AK73" i="40"/>
  <c r="AL73" i="40"/>
  <c r="AM73" i="40"/>
  <c r="AI74" i="40"/>
  <c r="AJ74" i="40"/>
  <c r="AK74" i="40"/>
  <c r="AL74" i="40"/>
  <c r="AM74" i="40"/>
  <c r="AI75" i="40"/>
  <c r="AJ75" i="40"/>
  <c r="AK75" i="40"/>
  <c r="AL75" i="40"/>
  <c r="AM75" i="40"/>
  <c r="AI76" i="40"/>
  <c r="AJ76" i="40"/>
  <c r="AK76" i="40"/>
  <c r="AL76" i="40"/>
  <c r="AM76" i="40"/>
  <c r="AI78" i="40"/>
  <c r="AJ78" i="40"/>
  <c r="AK78" i="40"/>
  <c r="AL78" i="40"/>
  <c r="AM78" i="40"/>
  <c r="AM69" i="40"/>
  <c r="AI70" i="40"/>
  <c r="AJ70" i="40"/>
  <c r="AK70" i="40"/>
  <c r="AL70" i="40"/>
  <c r="AM70" i="40"/>
  <c r="AI71" i="40"/>
  <c r="AJ71" i="40"/>
  <c r="AK71" i="40"/>
  <c r="AL71" i="40"/>
  <c r="AM71" i="40"/>
  <c r="AI72" i="40"/>
  <c r="AJ72" i="40"/>
  <c r="AK72" i="40"/>
  <c r="AL72" i="40"/>
  <c r="AM72" i="40"/>
  <c r="AI67" i="40"/>
  <c r="AJ67" i="40"/>
  <c r="AK67" i="40"/>
  <c r="AL67" i="40"/>
  <c r="AM67" i="40"/>
  <c r="AI68" i="40"/>
  <c r="AJ68" i="40"/>
  <c r="AK68" i="40"/>
  <c r="AL68" i="40"/>
  <c r="AM68" i="40"/>
  <c r="AI69" i="40"/>
  <c r="AJ69" i="40"/>
  <c r="AK69" i="40"/>
  <c r="AL69" i="40"/>
  <c r="AI64" i="40"/>
  <c r="AJ64" i="40"/>
  <c r="AK64" i="40"/>
  <c r="AL64" i="40"/>
  <c r="AM64" i="40"/>
  <c r="AI65" i="40"/>
  <c r="AJ65" i="40"/>
  <c r="AK65" i="40"/>
  <c r="AL65" i="40"/>
  <c r="AM65" i="40"/>
  <c r="AI66" i="40"/>
  <c r="AJ66" i="40"/>
  <c r="AK66" i="40"/>
  <c r="AL66" i="40"/>
  <c r="AM66" i="40"/>
  <c r="AM63" i="40"/>
  <c r="AI58" i="40"/>
  <c r="AJ58" i="40"/>
  <c r="AK58" i="40"/>
  <c r="AL58" i="40"/>
  <c r="AM58" i="40"/>
  <c r="AI59" i="40"/>
  <c r="AJ59" i="40"/>
  <c r="AK59" i="40"/>
  <c r="AL59" i="40"/>
  <c r="AM59" i="40"/>
  <c r="AI60" i="40"/>
  <c r="AJ60" i="40"/>
  <c r="AK60" i="40"/>
  <c r="AL60" i="40"/>
  <c r="AM60" i="40"/>
  <c r="AI61" i="40"/>
  <c r="AJ61" i="40"/>
  <c r="AK61" i="40"/>
  <c r="AL61" i="40"/>
  <c r="AM61" i="40"/>
  <c r="AI62" i="40"/>
  <c r="AJ62" i="40"/>
  <c r="AK62" i="40"/>
  <c r="AL62" i="40"/>
  <c r="AM62" i="40"/>
  <c r="AI63" i="40"/>
  <c r="AJ63" i="40"/>
  <c r="AK63" i="40"/>
  <c r="AL63" i="40"/>
  <c r="AJ57" i="40"/>
  <c r="AK57" i="40"/>
  <c r="AL57" i="40"/>
  <c r="AM57" i="40"/>
  <c r="AI57" i="40"/>
  <c r="E18" i="40"/>
  <c r="F18" i="40"/>
  <c r="G18" i="40"/>
  <c r="H18" i="40"/>
  <c r="I18" i="40"/>
  <c r="E20" i="40"/>
  <c r="F20" i="40"/>
  <c r="G20" i="40"/>
  <c r="H20" i="40"/>
  <c r="I20" i="40"/>
  <c r="E22" i="40"/>
  <c r="F22" i="40"/>
  <c r="G22" i="40"/>
  <c r="H22" i="40"/>
  <c r="I22" i="40"/>
  <c r="E23" i="40"/>
  <c r="F23" i="40"/>
  <c r="G23" i="40"/>
  <c r="H23" i="40"/>
  <c r="I23" i="40"/>
  <c r="AM119" i="40"/>
  <c r="AL119" i="40"/>
  <c r="AK119" i="40"/>
  <c r="AJ119" i="40"/>
  <c r="AI119" i="40"/>
  <c r="AM118" i="40"/>
  <c r="AL118" i="40"/>
  <c r="AK118" i="40"/>
  <c r="AJ118" i="40"/>
  <c r="AI118" i="40"/>
  <c r="AM117" i="40"/>
  <c r="AL117" i="40"/>
  <c r="AK117" i="40"/>
  <c r="AJ117" i="40"/>
  <c r="AI117" i="40"/>
  <c r="AM116" i="40"/>
  <c r="AL116" i="40"/>
  <c r="AK116" i="40"/>
  <c r="AJ116" i="40"/>
  <c r="AI116" i="40"/>
  <c r="AM115" i="40"/>
  <c r="AL115" i="40"/>
  <c r="AK115" i="40"/>
  <c r="AJ115" i="40"/>
  <c r="AI115" i="40"/>
  <c r="AM112" i="40"/>
  <c r="AL112" i="40"/>
  <c r="AL111" i="40" s="1"/>
  <c r="AK112" i="40"/>
  <c r="AK111" i="40" s="1"/>
  <c r="AJ112" i="40"/>
  <c r="AJ111" i="40" s="1"/>
  <c r="AI112" i="40"/>
  <c r="AM106" i="40"/>
  <c r="AL106" i="40"/>
  <c r="AK106" i="40"/>
  <c r="AJ106" i="40"/>
  <c r="AI106" i="40"/>
  <c r="AM105" i="40"/>
  <c r="AL105" i="40"/>
  <c r="AK105" i="40"/>
  <c r="AJ105" i="40"/>
  <c r="AI105" i="40"/>
  <c r="AM101" i="40"/>
  <c r="AL101" i="40"/>
  <c r="AK101" i="40"/>
  <c r="AJ101" i="40"/>
  <c r="AI101" i="40"/>
  <c r="AM100" i="40"/>
  <c r="AL100" i="40"/>
  <c r="AK100" i="40"/>
  <c r="AJ100" i="40"/>
  <c r="AI100" i="40"/>
  <c r="AM92" i="40"/>
  <c r="AL92" i="40"/>
  <c r="AK92" i="40"/>
  <c r="AJ92" i="40"/>
  <c r="AI92" i="40"/>
  <c r="Z111" i="40"/>
  <c r="AA111" i="40"/>
  <c r="AB111" i="40"/>
  <c r="AC111" i="40"/>
  <c r="AD111" i="40"/>
  <c r="AE111" i="40"/>
  <c r="AF111" i="40"/>
  <c r="AG111" i="40"/>
  <c r="AH111" i="40"/>
  <c r="AI111" i="40"/>
  <c r="AM111" i="40"/>
  <c r="F111" i="40"/>
  <c r="F21" i="40" s="1"/>
  <c r="G111" i="40"/>
  <c r="G21" i="40" s="1"/>
  <c r="H111" i="40"/>
  <c r="H21" i="40" s="1"/>
  <c r="I111" i="40"/>
  <c r="I21" i="40" s="1"/>
  <c r="J111" i="40"/>
  <c r="K111" i="40"/>
  <c r="L111" i="40"/>
  <c r="M111" i="40"/>
  <c r="N111" i="40"/>
  <c r="O111" i="40"/>
  <c r="P111" i="40"/>
  <c r="Q111" i="40"/>
  <c r="R111" i="40"/>
  <c r="S111" i="40"/>
  <c r="T111" i="40"/>
  <c r="U111" i="40"/>
  <c r="V111" i="40"/>
  <c r="W111" i="40"/>
  <c r="X111" i="40"/>
  <c r="Y111" i="40"/>
  <c r="E111" i="40"/>
  <c r="E21" i="40" s="1"/>
  <c r="AI82" i="40"/>
  <c r="AJ82" i="40"/>
  <c r="AK82" i="40"/>
  <c r="AL82" i="40"/>
  <c r="AI81" i="40"/>
  <c r="AH56" i="40"/>
  <c r="F56" i="40"/>
  <c r="F54" i="40" s="1"/>
  <c r="F53" i="40" s="1"/>
  <c r="F19" i="40" s="1"/>
  <c r="F17" i="40" s="1"/>
  <c r="F24" i="40" s="1"/>
  <c r="G56" i="40"/>
  <c r="G54" i="40" s="1"/>
  <c r="G53" i="40" s="1"/>
  <c r="G19" i="40" s="1"/>
  <c r="H56" i="40"/>
  <c r="H54" i="40" s="1"/>
  <c r="H53" i="40" s="1"/>
  <c r="H19" i="40" s="1"/>
  <c r="I54" i="40"/>
  <c r="I53" i="40" s="1"/>
  <c r="I19" i="40" s="1"/>
  <c r="J56" i="40"/>
  <c r="K56" i="40"/>
  <c r="L56" i="40"/>
  <c r="M56" i="40"/>
  <c r="N56" i="40"/>
  <c r="O56" i="40"/>
  <c r="P56" i="40"/>
  <c r="Q56" i="40"/>
  <c r="R56" i="40"/>
  <c r="S56" i="40"/>
  <c r="T56" i="40"/>
  <c r="U56" i="40"/>
  <c r="V56" i="40"/>
  <c r="W56" i="40"/>
  <c r="X56" i="40"/>
  <c r="Y56" i="40"/>
  <c r="Z56" i="40"/>
  <c r="AA56" i="40"/>
  <c r="AB56" i="40"/>
  <c r="AC56" i="40"/>
  <c r="AD56" i="40"/>
  <c r="AE56" i="40"/>
  <c r="AF56" i="40"/>
  <c r="AG56" i="40"/>
  <c r="E56" i="40"/>
  <c r="E54" i="40" s="1"/>
  <c r="E53" i="40" s="1"/>
  <c r="E19" i="40" s="1"/>
  <c r="AF79" i="40"/>
  <c r="AG79" i="40"/>
  <c r="AH79" i="40"/>
  <c r="H17" i="40" l="1"/>
  <c r="H24" i="40" s="1"/>
  <c r="AI56" i="40"/>
  <c r="AM56" i="40"/>
  <c r="I17" i="40"/>
  <c r="I24" i="40" s="1"/>
  <c r="G17" i="40"/>
  <c r="G24" i="40" s="1"/>
  <c r="E17" i="40"/>
  <c r="E24" i="40" s="1"/>
  <c r="AM79" i="40"/>
  <c r="AI79" i="40"/>
  <c r="AL56" i="40"/>
  <c r="AJ56" i="40"/>
  <c r="AK56" i="40"/>
  <c r="J22" i="40"/>
  <c r="K22" i="40"/>
  <c r="L22" i="40"/>
  <c r="M22" i="40"/>
  <c r="N22" i="40"/>
  <c r="O22" i="40"/>
  <c r="P22" i="40"/>
  <c r="Q22" i="40"/>
  <c r="R22" i="40"/>
  <c r="S22" i="40"/>
  <c r="T22" i="40"/>
  <c r="U22" i="40"/>
  <c r="V22" i="40"/>
  <c r="W22" i="40"/>
  <c r="X22" i="40"/>
  <c r="Y22" i="40"/>
  <c r="Z22" i="40"/>
  <c r="AA22" i="40"/>
  <c r="AB22" i="40"/>
  <c r="AC22" i="40"/>
  <c r="AD22" i="40"/>
  <c r="AE22" i="40"/>
  <c r="AF22" i="40"/>
  <c r="AG22" i="40"/>
  <c r="AH22" i="40"/>
  <c r="J29" i="40"/>
  <c r="J26" i="40" s="1"/>
  <c r="K29" i="40"/>
  <c r="K26" i="40" s="1"/>
  <c r="L29" i="40"/>
  <c r="L26" i="40" s="1"/>
  <c r="M29" i="40"/>
  <c r="M26" i="40" s="1"/>
  <c r="N29" i="40"/>
  <c r="N26" i="40" s="1"/>
  <c r="O29" i="40"/>
  <c r="O26" i="40" s="1"/>
  <c r="P29" i="40"/>
  <c r="P26" i="40" s="1"/>
  <c r="Q29" i="40"/>
  <c r="Q26" i="40" s="1"/>
  <c r="R29" i="40"/>
  <c r="R26" i="40" s="1"/>
  <c r="S29" i="40"/>
  <c r="S26" i="40" s="1"/>
  <c r="T29" i="40"/>
  <c r="T26" i="40" s="1"/>
  <c r="U29" i="40"/>
  <c r="U26" i="40" s="1"/>
  <c r="V29" i="40"/>
  <c r="V26" i="40" s="1"/>
  <c r="W29" i="40"/>
  <c r="W26" i="40" s="1"/>
  <c r="X29" i="40"/>
  <c r="X26" i="40" s="1"/>
  <c r="Y29" i="40"/>
  <c r="Y26" i="40" s="1"/>
  <c r="Z29" i="40"/>
  <c r="Z26" i="40" s="1"/>
  <c r="AA29" i="40"/>
  <c r="AA26" i="40" s="1"/>
  <c r="AB29" i="40"/>
  <c r="AB26" i="40" s="1"/>
  <c r="AC29" i="40"/>
  <c r="AC26" i="40" s="1"/>
  <c r="AD29" i="40"/>
  <c r="AD26" i="40" s="1"/>
  <c r="AE29" i="40"/>
  <c r="AE26" i="40" s="1"/>
  <c r="AF29" i="40"/>
  <c r="AF26" i="40" s="1"/>
  <c r="AG29" i="40"/>
  <c r="AG26" i="40" s="1"/>
  <c r="AH29" i="40"/>
  <c r="AH26" i="40" s="1"/>
  <c r="J31" i="40"/>
  <c r="K31" i="40"/>
  <c r="L31" i="40"/>
  <c r="M31" i="40"/>
  <c r="N31" i="40"/>
  <c r="O31" i="40"/>
  <c r="P31" i="40"/>
  <c r="Q31" i="40"/>
  <c r="R31" i="40"/>
  <c r="S31" i="40"/>
  <c r="T31" i="40"/>
  <c r="U31" i="40"/>
  <c r="V31" i="40"/>
  <c r="W31" i="40"/>
  <c r="X31" i="40"/>
  <c r="Y31" i="40"/>
  <c r="Z31" i="40"/>
  <c r="AA31" i="40"/>
  <c r="AB31" i="40"/>
  <c r="AC31" i="40"/>
  <c r="AD31" i="40"/>
  <c r="AE31" i="40"/>
  <c r="AF31" i="40"/>
  <c r="AG31" i="40"/>
  <c r="AH31" i="40"/>
  <c r="AI31" i="40"/>
  <c r="AJ31" i="40"/>
  <c r="AK31" i="40"/>
  <c r="AL31" i="40"/>
  <c r="AM31" i="40"/>
  <c r="J51" i="40"/>
  <c r="K51" i="40"/>
  <c r="L51" i="40"/>
  <c r="M51" i="40"/>
  <c r="N51" i="40"/>
  <c r="O51" i="40"/>
  <c r="P51" i="40"/>
  <c r="Q51" i="40"/>
  <c r="R51" i="40"/>
  <c r="S51" i="40"/>
  <c r="T51" i="40"/>
  <c r="U51" i="40"/>
  <c r="V51" i="40"/>
  <c r="W51" i="40"/>
  <c r="X51" i="40"/>
  <c r="Y51" i="40"/>
  <c r="Z51" i="40"/>
  <c r="AA51" i="40"/>
  <c r="AB51" i="40"/>
  <c r="AC51" i="40"/>
  <c r="AD51" i="40"/>
  <c r="AE51" i="40"/>
  <c r="AF51" i="40"/>
  <c r="AG51" i="40"/>
  <c r="AH51" i="40"/>
  <c r="J54" i="40"/>
  <c r="K54" i="40"/>
  <c r="L54" i="40"/>
  <c r="M54" i="40"/>
  <c r="N54" i="40"/>
  <c r="O54" i="40"/>
  <c r="P54" i="40"/>
  <c r="Q54" i="40"/>
  <c r="R54" i="40"/>
  <c r="S54" i="40"/>
  <c r="T54" i="40"/>
  <c r="U54" i="40"/>
  <c r="V54" i="40"/>
  <c r="W54" i="40"/>
  <c r="X54" i="40"/>
  <c r="Y54" i="40"/>
  <c r="Z54" i="40"/>
  <c r="AA54" i="40"/>
  <c r="AB54" i="40"/>
  <c r="AC54" i="40"/>
  <c r="AD54" i="40"/>
  <c r="AE54" i="40"/>
  <c r="AF54" i="40"/>
  <c r="AG54" i="40"/>
  <c r="AH54" i="40"/>
  <c r="J79" i="40"/>
  <c r="K79" i="40"/>
  <c r="L79" i="40"/>
  <c r="M79" i="40"/>
  <c r="N79" i="40"/>
  <c r="O79" i="40"/>
  <c r="P79" i="40"/>
  <c r="Q79" i="40"/>
  <c r="R79" i="40"/>
  <c r="S79" i="40"/>
  <c r="T79" i="40"/>
  <c r="U79" i="40"/>
  <c r="V79" i="40"/>
  <c r="W79" i="40"/>
  <c r="X79" i="40"/>
  <c r="Y79" i="40"/>
  <c r="Z79" i="40"/>
  <c r="AA79" i="40"/>
  <c r="AB79" i="40"/>
  <c r="AC79" i="40"/>
  <c r="AD79" i="40"/>
  <c r="AE79" i="40"/>
  <c r="J104" i="40"/>
  <c r="J102" i="40" s="1"/>
  <c r="K104" i="40"/>
  <c r="K102" i="40" s="1"/>
  <c r="L104" i="40"/>
  <c r="L102" i="40" s="1"/>
  <c r="M104" i="40"/>
  <c r="M102" i="40" s="1"/>
  <c r="N104" i="40"/>
  <c r="N102" i="40" s="1"/>
  <c r="O104" i="40"/>
  <c r="O102" i="40" s="1"/>
  <c r="P104" i="40"/>
  <c r="P102" i="40" s="1"/>
  <c r="Q104" i="40"/>
  <c r="Q102" i="40" s="1"/>
  <c r="R104" i="40"/>
  <c r="R102" i="40" s="1"/>
  <c r="S104" i="40"/>
  <c r="S102" i="40" s="1"/>
  <c r="T104" i="40"/>
  <c r="T102" i="40" s="1"/>
  <c r="U104" i="40"/>
  <c r="U102" i="40" s="1"/>
  <c r="V104" i="40"/>
  <c r="V102" i="40" s="1"/>
  <c r="W104" i="40"/>
  <c r="W102" i="40" s="1"/>
  <c r="X104" i="40"/>
  <c r="X102" i="40" s="1"/>
  <c r="Y104" i="40"/>
  <c r="Y102" i="40" s="1"/>
  <c r="Z104" i="40"/>
  <c r="Z102" i="40" s="1"/>
  <c r="AA104" i="40"/>
  <c r="AA102" i="40" s="1"/>
  <c r="AB104" i="40"/>
  <c r="AB102" i="40" s="1"/>
  <c r="AC104" i="40"/>
  <c r="AC102" i="40" s="1"/>
  <c r="AD104" i="40"/>
  <c r="AD102" i="40" s="1"/>
  <c r="AE104" i="40"/>
  <c r="AE102" i="40" s="1"/>
  <c r="AF104" i="40"/>
  <c r="AF102" i="40" s="1"/>
  <c r="AG104" i="40"/>
  <c r="AG102" i="40" s="1"/>
  <c r="AH104" i="40"/>
  <c r="AH102" i="40" s="1"/>
  <c r="J108" i="40"/>
  <c r="J20" i="40" s="1"/>
  <c r="K108" i="40"/>
  <c r="K20" i="40" s="1"/>
  <c r="L108" i="40"/>
  <c r="L20" i="40" s="1"/>
  <c r="M108" i="40"/>
  <c r="M20" i="40" s="1"/>
  <c r="N108" i="40"/>
  <c r="N20" i="40" s="1"/>
  <c r="O108" i="40"/>
  <c r="O20" i="40" s="1"/>
  <c r="P108" i="40"/>
  <c r="P20" i="40" s="1"/>
  <c r="Q108" i="40"/>
  <c r="Q20" i="40" s="1"/>
  <c r="R108" i="40"/>
  <c r="R20" i="40" s="1"/>
  <c r="S108" i="40"/>
  <c r="S20" i="40" s="1"/>
  <c r="T108" i="40"/>
  <c r="T20" i="40" s="1"/>
  <c r="U108" i="40"/>
  <c r="U20" i="40" s="1"/>
  <c r="V108" i="40"/>
  <c r="V20" i="40" s="1"/>
  <c r="W108" i="40"/>
  <c r="W20" i="40" s="1"/>
  <c r="X108" i="40"/>
  <c r="X20" i="40" s="1"/>
  <c r="Y108" i="40"/>
  <c r="Y20" i="40" s="1"/>
  <c r="Z108" i="40"/>
  <c r="Z20" i="40" s="1"/>
  <c r="AA108" i="40"/>
  <c r="AA20" i="40" s="1"/>
  <c r="AB108" i="40"/>
  <c r="AB20" i="40" s="1"/>
  <c r="AC108" i="40"/>
  <c r="AC20" i="40" s="1"/>
  <c r="AD108" i="40"/>
  <c r="AD20" i="40" s="1"/>
  <c r="AE108" i="40"/>
  <c r="AE20" i="40" s="1"/>
  <c r="AF108" i="40"/>
  <c r="AF20" i="40" s="1"/>
  <c r="AG108" i="40"/>
  <c r="AG20" i="40" s="1"/>
  <c r="AH108" i="40"/>
  <c r="AH20" i="40" s="1"/>
  <c r="AM110" i="40"/>
  <c r="AL110" i="40"/>
  <c r="AK110" i="40"/>
  <c r="AJ110" i="40"/>
  <c r="AI110" i="40"/>
  <c r="AM109" i="40"/>
  <c r="AL109" i="40"/>
  <c r="AK109" i="40"/>
  <c r="AJ109" i="40"/>
  <c r="AI109" i="40"/>
  <c r="J21" i="40"/>
  <c r="K21" i="40"/>
  <c r="L21" i="40"/>
  <c r="M21" i="40"/>
  <c r="N21" i="40"/>
  <c r="O21" i="40"/>
  <c r="P21" i="40"/>
  <c r="Q21" i="40"/>
  <c r="R21" i="40"/>
  <c r="S21" i="40"/>
  <c r="T21" i="40"/>
  <c r="U21" i="40"/>
  <c r="V21" i="40"/>
  <c r="W21" i="40"/>
  <c r="X21" i="40"/>
  <c r="Y21" i="40"/>
  <c r="Z21" i="40"/>
  <c r="AA21" i="40"/>
  <c r="AB21" i="40"/>
  <c r="AC21" i="40"/>
  <c r="AD21" i="40"/>
  <c r="AE21" i="40"/>
  <c r="AF21" i="40"/>
  <c r="AG21" i="40"/>
  <c r="AH21" i="40"/>
  <c r="J114" i="40"/>
  <c r="J23" i="40" s="1"/>
  <c r="K114" i="40"/>
  <c r="K23" i="40" s="1"/>
  <c r="L114" i="40"/>
  <c r="L23" i="40" s="1"/>
  <c r="M114" i="40"/>
  <c r="M23" i="40" s="1"/>
  <c r="N114" i="40"/>
  <c r="N23" i="40" s="1"/>
  <c r="O114" i="40"/>
  <c r="O23" i="40" s="1"/>
  <c r="P114" i="40"/>
  <c r="P23" i="40" s="1"/>
  <c r="Q114" i="40"/>
  <c r="Q23" i="40" s="1"/>
  <c r="R114" i="40"/>
  <c r="R23" i="40" s="1"/>
  <c r="S114" i="40"/>
  <c r="S23" i="40" s="1"/>
  <c r="T114" i="40"/>
  <c r="T23" i="40" s="1"/>
  <c r="U114" i="40"/>
  <c r="U23" i="40" s="1"/>
  <c r="V114" i="40"/>
  <c r="V23" i="40" s="1"/>
  <c r="W114" i="40"/>
  <c r="W23" i="40" s="1"/>
  <c r="X114" i="40"/>
  <c r="X23" i="40" s="1"/>
  <c r="Y114" i="40"/>
  <c r="Y23" i="40" s="1"/>
  <c r="Z114" i="40"/>
  <c r="Z23" i="40" s="1"/>
  <c r="AA114" i="40"/>
  <c r="AA23" i="40" s="1"/>
  <c r="AB114" i="40"/>
  <c r="AB23" i="40" s="1"/>
  <c r="AC114" i="40"/>
  <c r="AC23" i="40" s="1"/>
  <c r="AD114" i="40"/>
  <c r="AD23" i="40" s="1"/>
  <c r="AE114" i="40"/>
  <c r="AE23" i="40" s="1"/>
  <c r="AF114" i="40"/>
  <c r="AF23" i="40" s="1"/>
  <c r="AG114" i="40"/>
  <c r="AG23" i="40" s="1"/>
  <c r="AH114" i="40"/>
  <c r="AH23" i="40" s="1"/>
  <c r="AL81" i="40"/>
  <c r="AL79" i="40" s="1"/>
  <c r="AK81" i="40"/>
  <c r="AK79" i="40" s="1"/>
  <c r="AJ81" i="40"/>
  <c r="AJ79" i="40" s="1"/>
  <c r="AM52" i="40"/>
  <c r="AL52" i="40"/>
  <c r="AK52" i="40"/>
  <c r="AJ52" i="40"/>
  <c r="AI52" i="40"/>
  <c r="AM30" i="40"/>
  <c r="AL30" i="40"/>
  <c r="AK30" i="40"/>
  <c r="AJ30" i="40"/>
  <c r="AI30" i="40"/>
  <c r="AM28" i="40"/>
  <c r="AL28" i="40"/>
  <c r="AK28" i="40"/>
  <c r="AJ28" i="40"/>
  <c r="AI28" i="40"/>
  <c r="AM27" i="40"/>
  <c r="AJ27" i="40"/>
  <c r="AK27" i="40"/>
  <c r="AL27" i="40"/>
  <c r="AI27" i="40"/>
  <c r="AJ22" i="40"/>
  <c r="AK22" i="40"/>
  <c r="AL22" i="40"/>
  <c r="AM22" i="40"/>
  <c r="AI22" i="40"/>
  <c r="AM54" i="40" l="1"/>
  <c r="AJ54" i="40"/>
  <c r="AL108" i="40"/>
  <c r="AL20" i="40" s="1"/>
  <c r="AF48" i="40"/>
  <c r="AF25" i="40" s="1"/>
  <c r="AF18" i="40" s="1"/>
  <c r="AB48" i="40"/>
  <c r="AB25" i="40" s="1"/>
  <c r="AB18" i="40" s="1"/>
  <c r="X48" i="40"/>
  <c r="X25" i="40" s="1"/>
  <c r="X18" i="40" s="1"/>
  <c r="T48" i="40"/>
  <c r="T25" i="40" s="1"/>
  <c r="T18" i="40" s="1"/>
  <c r="P48" i="40"/>
  <c r="P25" i="40" s="1"/>
  <c r="P18" i="40" s="1"/>
  <c r="L48" i="40"/>
  <c r="L25" i="40" s="1"/>
  <c r="L18" i="40" s="1"/>
  <c r="AD53" i="40"/>
  <c r="AD19" i="40" s="1"/>
  <c r="R53" i="40"/>
  <c r="R19" i="40" s="1"/>
  <c r="AH53" i="40"/>
  <c r="AH19" i="40" s="1"/>
  <c r="Z53" i="40"/>
  <c r="Z19" i="40" s="1"/>
  <c r="N53" i="40"/>
  <c r="N19" i="40" s="1"/>
  <c r="AM108" i="40"/>
  <c r="AM20" i="40" s="1"/>
  <c r="AK21" i="40"/>
  <c r="AI108" i="40"/>
  <c r="AI20" i="40" s="1"/>
  <c r="AE48" i="40"/>
  <c r="AE25" i="40" s="1"/>
  <c r="AE18" i="40" s="1"/>
  <c r="AA48" i="40"/>
  <c r="AA25" i="40" s="1"/>
  <c r="AA18" i="40" s="1"/>
  <c r="S48" i="40"/>
  <c r="S25" i="40" s="1"/>
  <c r="S18" i="40" s="1"/>
  <c r="K48" i="40"/>
  <c r="K25" i="40" s="1"/>
  <c r="K18" i="40" s="1"/>
  <c r="AJ108" i="40"/>
  <c r="AJ20" i="40" s="1"/>
  <c r="AM21" i="40"/>
  <c r="AK51" i="40"/>
  <c r="AL21" i="40"/>
  <c r="AG53" i="40"/>
  <c r="AG19" i="40" s="1"/>
  <c r="AC53" i="40"/>
  <c r="AC19" i="40" s="1"/>
  <c r="Y53" i="40"/>
  <c r="Y19" i="40" s="1"/>
  <c r="U53" i="40"/>
  <c r="U19" i="40" s="1"/>
  <c r="Q53" i="40"/>
  <c r="Q19" i="40" s="1"/>
  <c r="M53" i="40"/>
  <c r="M19" i="40" s="1"/>
  <c r="J53" i="40"/>
  <c r="J19" i="40" s="1"/>
  <c r="AE53" i="40"/>
  <c r="AE19" i="40" s="1"/>
  <c r="AA53" i="40"/>
  <c r="AA19" i="40" s="1"/>
  <c r="W53" i="40"/>
  <c r="W19" i="40" s="1"/>
  <c r="S53" i="40"/>
  <c r="S19" i="40" s="1"/>
  <c r="O53" i="40"/>
  <c r="O19" i="40" s="1"/>
  <c r="K53" i="40"/>
  <c r="K19" i="40" s="1"/>
  <c r="AJ114" i="40"/>
  <c r="AJ23" i="40" s="1"/>
  <c r="AI114" i="40"/>
  <c r="AI23" i="40" s="1"/>
  <c r="AM114" i="40"/>
  <c r="AM23" i="40" s="1"/>
  <c r="AI104" i="40"/>
  <c r="AI102" i="40" s="1"/>
  <c r="AM104" i="40"/>
  <c r="AM102" i="40" s="1"/>
  <c r="AL104" i="40"/>
  <c r="AL102" i="40" s="1"/>
  <c r="W48" i="40"/>
  <c r="W25" i="40" s="1"/>
  <c r="W18" i="40" s="1"/>
  <c r="O48" i="40"/>
  <c r="O25" i="40" s="1"/>
  <c r="O18" i="40" s="1"/>
  <c r="AI29" i="40"/>
  <c r="AI26" i="40" s="1"/>
  <c r="AK54" i="40"/>
  <c r="AM29" i="40"/>
  <c r="AM26" i="40" s="1"/>
  <c r="AL51" i="40"/>
  <c r="AK104" i="40"/>
  <c r="AK102" i="40" s="1"/>
  <c r="AI21" i="40"/>
  <c r="AK114" i="40"/>
  <c r="AK23" i="40" s="1"/>
  <c r="AJ104" i="40"/>
  <c r="AJ102" i="40" s="1"/>
  <c r="AF53" i="40"/>
  <c r="AF19" i="40" s="1"/>
  <c r="AB53" i="40"/>
  <c r="AB19" i="40" s="1"/>
  <c r="X53" i="40"/>
  <c r="X19" i="40" s="1"/>
  <c r="T53" i="40"/>
  <c r="T19" i="40" s="1"/>
  <c r="P53" i="40"/>
  <c r="P19" i="40" s="1"/>
  <c r="L53" i="40"/>
  <c r="L19" i="40" s="1"/>
  <c r="AL29" i="40"/>
  <c r="AL26" i="40" s="1"/>
  <c r="AI54" i="40"/>
  <c r="AI51" i="40"/>
  <c r="AM51" i="40"/>
  <c r="AJ21" i="40"/>
  <c r="AL114" i="40"/>
  <c r="AL23" i="40" s="1"/>
  <c r="AK108" i="40"/>
  <c r="AK20" i="40" s="1"/>
  <c r="AJ29" i="40"/>
  <c r="AJ26" i="40" s="1"/>
  <c r="V53" i="40"/>
  <c r="V19" i="40" s="1"/>
  <c r="AK29" i="40"/>
  <c r="AK26" i="40" s="1"/>
  <c r="AJ51" i="40"/>
  <c r="AL54" i="40"/>
  <c r="AH48" i="40"/>
  <c r="AH25" i="40" s="1"/>
  <c r="AH18" i="40" s="1"/>
  <c r="AD48" i="40"/>
  <c r="AD25" i="40" s="1"/>
  <c r="AD18" i="40" s="1"/>
  <c r="Z48" i="40"/>
  <c r="Z25" i="40" s="1"/>
  <c r="Z18" i="40" s="1"/>
  <c r="V48" i="40"/>
  <c r="V25" i="40" s="1"/>
  <c r="V18" i="40" s="1"/>
  <c r="R48" i="40"/>
  <c r="R25" i="40" s="1"/>
  <c r="R18" i="40" s="1"/>
  <c r="N48" i="40"/>
  <c r="N25" i="40" s="1"/>
  <c r="N18" i="40" s="1"/>
  <c r="J48" i="40"/>
  <c r="J25" i="40" s="1"/>
  <c r="J18" i="40" s="1"/>
  <c r="AG48" i="40"/>
  <c r="AG25" i="40" s="1"/>
  <c r="AG18" i="40" s="1"/>
  <c r="AC48" i="40"/>
  <c r="AC25" i="40" s="1"/>
  <c r="AC18" i="40" s="1"/>
  <c r="Y48" i="40"/>
  <c r="Y25" i="40" s="1"/>
  <c r="Y18" i="40" s="1"/>
  <c r="U48" i="40"/>
  <c r="U25" i="40" s="1"/>
  <c r="U18" i="40" s="1"/>
  <c r="Q48" i="40"/>
  <c r="Q25" i="40" s="1"/>
  <c r="Q18" i="40" s="1"/>
  <c r="M48" i="40"/>
  <c r="M25" i="40" s="1"/>
  <c r="M18" i="40" s="1"/>
  <c r="W17" i="40" l="1"/>
  <c r="W24" i="40" s="1"/>
  <c r="N17" i="40"/>
  <c r="N24" i="40" s="1"/>
  <c r="AM48" i="40"/>
  <c r="AM25" i="40" s="1"/>
  <c r="AM18" i="40" s="1"/>
  <c r="AL48" i="40"/>
  <c r="AL25" i="40" s="1"/>
  <c r="AL18" i="40" s="1"/>
  <c r="AJ53" i="40"/>
  <c r="AJ19" i="40" s="1"/>
  <c r="K17" i="40"/>
  <c r="K24" i="40" s="1"/>
  <c r="AC17" i="40"/>
  <c r="AC24" i="40" s="1"/>
  <c r="S17" i="40"/>
  <c r="S24" i="40" s="1"/>
  <c r="R17" i="40"/>
  <c r="R24" i="40" s="1"/>
  <c r="V17" i="40"/>
  <c r="V24" i="40" s="1"/>
  <c r="Z17" i="40"/>
  <c r="Z24" i="40" s="1"/>
  <c r="AM53" i="40"/>
  <c r="AM19" i="40" s="1"/>
  <c r="O17" i="40"/>
  <c r="O24" i="40" s="1"/>
  <c r="U17" i="40"/>
  <c r="U24" i="40" s="1"/>
  <c r="AA17" i="40"/>
  <c r="AA24" i="40" s="1"/>
  <c r="Y17" i="40"/>
  <c r="Y24" i="40" s="1"/>
  <c r="AE17" i="40"/>
  <c r="AE24" i="40" s="1"/>
  <c r="AK48" i="40"/>
  <c r="AK25" i="40" s="1"/>
  <c r="AK18" i="40" s="1"/>
  <c r="AJ48" i="40"/>
  <c r="AJ25" i="40" s="1"/>
  <c r="AJ18" i="40" s="1"/>
  <c r="AI53" i="40"/>
  <c r="AI19" i="40" s="1"/>
  <c r="X17" i="40"/>
  <c r="X24" i="40" s="1"/>
  <c r="AB17" i="40"/>
  <c r="AB24" i="40" s="1"/>
  <c r="AI48" i="40"/>
  <c r="AI25" i="40" s="1"/>
  <c r="AI18" i="40" s="1"/>
  <c r="AD17" i="40"/>
  <c r="AD24" i="40" s="1"/>
  <c r="P17" i="40"/>
  <c r="P24" i="40" s="1"/>
  <c r="AF17" i="40"/>
  <c r="AF24" i="40" s="1"/>
  <c r="AK53" i="40"/>
  <c r="AK19" i="40" s="1"/>
  <c r="M17" i="40"/>
  <c r="M24" i="40" s="1"/>
  <c r="J17" i="40"/>
  <c r="J24" i="40" s="1"/>
  <c r="AH17" i="40"/>
  <c r="AH24" i="40" s="1"/>
  <c r="L17" i="40"/>
  <c r="L24" i="40" s="1"/>
  <c r="AL53" i="40"/>
  <c r="AL19" i="40" s="1"/>
  <c r="Q17" i="40"/>
  <c r="Q24" i="40" s="1"/>
  <c r="AG17" i="40"/>
  <c r="AG24" i="40" s="1"/>
  <c r="T17" i="40"/>
  <c r="T24" i="40" s="1"/>
  <c r="AJ17" i="40" l="1"/>
  <c r="AJ24" i="40" s="1"/>
  <c r="AI17" i="40"/>
  <c r="AI24" i="40" s="1"/>
  <c r="AL17" i="40"/>
  <c r="AL24" i="40" s="1"/>
  <c r="AK17" i="40"/>
  <c r="AK24" i="40" s="1"/>
  <c r="AM17" i="40"/>
  <c r="AM24" i="40" s="1"/>
</calcChain>
</file>

<file path=xl/sharedStrings.xml><?xml version="1.0" encoding="utf-8"?>
<sst xmlns="http://schemas.openxmlformats.org/spreadsheetml/2006/main" count="513" uniqueCount="266">
  <si>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</si>
  <si>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</si>
  <si>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</si>
  <si>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</si>
  <si>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</si>
  <si>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</si>
  <si>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</si>
  <si>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</si>
  <si>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</si>
  <si>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</si>
  <si>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</si>
  <si>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</si>
  <si>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</si>
  <si>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Итого за период реализации инвестиционной программы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</si>
  <si>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</si>
  <si>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</si>
  <si>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</si>
  <si>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</si>
  <si>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</si>
  <si>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</si>
  <si>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</si>
  <si>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</si>
  <si>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</si>
  <si>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</si>
  <si>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</si>
  <si>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</si>
  <si>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</si>
  <si>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</si>
  <si>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</si>
  <si>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</si>
  <si>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</si>
  <si>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</si>
  <si>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</si>
  <si>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</si>
  <si>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</si>
  <si>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</si>
  <si>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</si>
  <si>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</si>
  <si>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>План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</si>
  <si>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</si>
  <si>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</si>
  <si>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</si>
  <si>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</si>
  <si>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</si>
  <si>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</si>
  <si>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</si>
  <si>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</si>
  <si>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</si>
  <si>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</si>
  <si>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</si>
  <si>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</si>
  <si>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</si>
  <si>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</si>
  <si>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</si>
  <si>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</si>
  <si>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</si>
  <si>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</si>
  <si>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</si>
  <si>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</si>
  <si>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</si>
  <si>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</si>
  <si>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</si>
  <si>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</si>
  <si>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</si>
  <si>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</si>
  <si>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</si>
  <si>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</si>
  <si>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</si>
  <si>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</si>
  <si>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</si>
  <si>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</si>
  <si>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</si>
  <si>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</si>
  <si>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</si>
  <si>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</si>
  <si>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</si>
  <si>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</si>
  <si>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</si>
  <si>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</si>
  <si>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</si>
  <si>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</si>
  <si>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</si>
  <si>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</si>
  <si>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</si>
  <si>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</si>
  <si>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</si>
  <si>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</si>
  <si>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</si>
  <si>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</si>
  <si>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</si>
  <si>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</si>
  <si>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</si>
  <si>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</si>
  <si>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</si>
  <si>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</si>
  <si>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</si>
  <si>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</si>
  <si>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</si>
  <si>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</si>
  <si>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</si>
  <si>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</si>
  <si>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</si>
  <si>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</si>
  <si>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</si>
  <si>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</si>
  <si>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</si>
  <si>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</si>
  <si>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</si>
  <si>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</si>
  <si>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</si>
  <si>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</si>
  <si>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</si>
  <si>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</si>
  <si>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</si>
  <si>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</si>
  <si>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</si>
  <si>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</si>
  <si>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</si>
  <si>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</si>
  <si>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</si>
  <si>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</si>
  <si>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</si>
  <si>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</si>
  <si>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</si>
  <si>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</si>
  <si>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</si>
  <si>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</si>
  <si>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</si>
  <si>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</si>
  <si>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</si>
  <si>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</si>
  <si>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</si>
  <si>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</si>
  <si>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</si>
  <si>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</si>
  <si>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</si>
  <si>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</si>
  <si>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</si>
  <si>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</si>
  <si>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</si>
  <si>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</si>
  <si>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</si>
  <si>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</si>
  <si>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</si>
  <si>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</si>
  <si>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</si>
  <si>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</si>
  <si>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</si>
  <si>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Другое</t>
  </si>
  <si>
    <t>ячейки КРУ-10кВ с маслянными выключателями, с РЗА на базе электромеханики, ТСН-2</t>
  </si>
  <si>
    <t>КЛ-15 ТП-2-ТП-5</t>
  </si>
  <si>
    <t>отдельные ячейки 15кВ с  маслянными выключателями SCI-20, отдельные ячейки с воздушными выключателями нагрузки, Т-3,Т-2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</si>
  <si>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</si>
  <si>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</si>
  <si>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</si>
  <si>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</si>
  <si>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</si>
  <si>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</si>
  <si>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</si>
  <si>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</si>
  <si>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</si>
  <si>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</si>
  <si>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</si>
  <si>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</si>
  <si>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</si>
  <si>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</si>
  <si>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</si>
  <si>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</si>
  <si>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</si>
  <si>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</si>
  <si>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</si>
  <si>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</si>
  <si>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</si>
  <si>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</si>
  <si>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</si>
  <si>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</si>
  <si>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</si>
  <si>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</si>
  <si>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</si>
  <si>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</si>
  <si>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</si>
  <si>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</si>
  <si>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</si>
  <si>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</si>
  <si>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</si>
  <si>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</si>
  <si>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</si>
  <si>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</si>
  <si>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 xml:space="preserve">  Наименование инвестиционного проекта (группы инвестиционных проектов)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</si>
  <si>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</si>
  <si>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</si>
  <si>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</si>
  <si>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</si>
  <si>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</si>
  <si>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</si>
  <si>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</si>
  <si>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</si>
  <si>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</si>
  <si>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</si>
  <si>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</si>
  <si>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</si>
  <si>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</si>
  <si>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</si>
  <si>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</si>
  <si>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 xml:space="preserve">Вывод объектов инвестиционной деятельности (мощностей) из эксплуатации в 2024 году </t>
  </si>
  <si>
    <t>2025 Год</t>
  </si>
  <si>
    <t xml:space="preserve"> устройств релейных защит и автоматики (РЗА)</t>
  </si>
  <si>
    <t>КЛ 10 кВ от ТП-994 до ТП-996 2 сек</t>
  </si>
  <si>
    <t xml:space="preserve"> КЛ 10 кВ от ТП-994 до ТП-996 1 сек</t>
  </si>
  <si>
    <t>КЛ 10 кВ от ТП-996 до ТП-997 1 сек.</t>
  </si>
  <si>
    <t>КЛ 10 кВ от ТП-996 до ТП-997 2 сек</t>
  </si>
  <si>
    <t>ВЛ 15-298 от ПС 110кВ О-35 "Космодемьянская" до ТП 2500/15/6/0,4</t>
  </si>
  <si>
    <t xml:space="preserve">2027 год </t>
  </si>
  <si>
    <t xml:space="preserve">2026 год </t>
  </si>
  <si>
    <t xml:space="preserve">2028 год </t>
  </si>
  <si>
    <t>2029год</t>
  </si>
  <si>
    <t>СП-2 15 кВ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</si>
  <si>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</si>
  <si>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</si>
  <si>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</si>
  <si>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</si>
  <si>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</si>
  <si>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</si>
  <si>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</si>
  <si>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</si>
  <si>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</si>
  <si>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</si>
  <si>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</si>
  <si>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</si>
  <si>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</si>
  <si>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</si>
  <si>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шести  трансформаторов тока 0,4 кВ,  двух приборов учета электроэнергиии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</si>
  <si>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</si>
  <si>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</si>
  <si>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</si>
  <si>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</si>
  <si>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</si>
  <si>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№79-02э-24-от-29.10.2024</t>
  </si>
  <si>
    <t>Год раскрытия информации: 2025год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</si>
  <si>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</si>
  <si>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</si>
  <si>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</si>
  <si>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</si>
  <si>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</si>
  <si>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</si>
  <si>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>Реконструкция КЛ-10кВ №11-26 от ПС 110 Ленинградская до РП-37  2с 10кВ, ул. Ю.Маточкина 10, протяженностью 0,760 км</t>
  </si>
  <si>
    <t>Реконструкция КЛ-10кВ №11-27 от ПС 110 Ленинградская до РП-37  2с 10кВ, ул. Ю.Маточкина 10, протяженностью 0,74 км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</si>
  <si>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</si>
  <si>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</si>
  <si>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</si>
  <si>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</si>
  <si>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</si>
  <si>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</si>
  <si>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</si>
  <si>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</si>
  <si>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</si>
  <si>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</si>
  <si>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</si>
  <si>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</si>
  <si>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</si>
  <si>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</si>
  <si>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</si>
  <si>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P 25-1</t>
  </si>
  <si>
    <t>P 25-2</t>
  </si>
  <si>
    <t>КЛ-10кВ №11-26 от ПС 110 Ленинградская до РП-37  2с 10кВ</t>
  </si>
  <si>
    <t>КЛ-10кВ №11-27 от ПС 110 Ленинградская до РП-37  2с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</si>
</sst>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1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15" applyFont="1" applyFill="1" applyBorder="1" applyAlignment="1">
      <alignment horizontal="center" vertical="center"/>
    </xf>
    <xf numFmtId="49" fontId="2" fillId="0" borderId="3" xfId="15" applyNumberFormat="1" applyFont="1" applyFill="1" applyBorder="1" applyAlignment="1">
      <alignment horizontal="center" vertical="center"/>
    </xf>
    <xf numFmtId="0" fontId="8" fillId="0" borderId="12" xfId="27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 shrinkToFit="1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 shrinkToFit="1"/>
    </xf>
    <xf numFmtId="0" fontId="2" fillId="0" borderId="13" xfId="0" applyFont="1" applyFill="1" applyBorder="1" applyAlignment="1">
      <alignment horizontal="center" vertical="center" wrapText="1"/>
    </xf>
    <xf numFmtId="0" fontId="8" fillId="0" borderId="12" xfId="27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 shrinkToFi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7" xfId="16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 shrinkToFit="1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3" xfId="16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 shrinkToFit="1"/>
    </xf>
    <xf numFmtId="0" fontId="8" fillId="0" borderId="9" xfId="27" applyFont="1" applyFill="1" applyBorder="1" applyAlignment="1">
      <alignment horizontal="center" vertical="center" wrapText="1"/>
    </xf>
    <xf numFmtId="0" fontId="8" fillId="0" borderId="9" xfId="27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0" fontId="8" fillId="0" borderId="13" xfId="27" applyFont="1" applyFill="1" applyBorder="1" applyAlignment="1">
      <alignment horizontal="left" vertical="center" wrapText="1"/>
    </xf>
    <xf numFmtId="0" fontId="8" fillId="0" borderId="13" xfId="27" applyFont="1" applyFill="1" applyBorder="1" applyAlignment="1">
      <alignment horizontal="center" vertical="center" wrapText="1"/>
    </xf>
    <xf numFmtId="0" fontId="8" fillId="0" borderId="11" xfId="27" applyFont="1" applyFill="1" applyBorder="1" applyAlignment="1">
      <alignment horizontal="left" vertical="center" wrapText="1"/>
    </xf>
    <xf numFmtId="0" fontId="8" fillId="0" borderId="11" xfId="27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/>
    </xf>
    <xf numFmtId="4" fontId="2" fillId="0" borderId="9" xfId="0" applyNumberFormat="1" applyFont="1" applyFill="1" applyBorder="1"/>
    <xf numFmtId="167" fontId="2" fillId="0" borderId="9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wrapText="1"/>
    </xf>
    <xf numFmtId="0" fontId="2" fillId="0" borderId="0" xfId="0" applyFont="1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0" xfId="22" applyFont="1" applyFill="1" applyAlignment="1">
      <alignment horizontal="center" vertical="center"/>
    </xf>
    <xf numFmtId="0" fontId="2" fillId="0" borderId="9" xfId="22" applyFont="1" applyFill="1" applyBorder="1" applyAlignment="1">
      <alignment horizontal="center" vertical="center"/>
    </xf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7" xr:uid="{F91863AC-2AEE-4659-95CF-78B209E1D593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F154"/>
  <sheetViews>
    <sheetView tabSelected="1" zoomScale="60" zoomScaleNormal="60" workbookViewId="0">
      <selection activeCell="D8" sqref="D8:AP8"/>
    </sheetView>
  </sheetViews>
  <sheetFormatPr defaultColWidth="9.140625" defaultRowHeight="15.75" x14ac:dyDescent="0.25"/>
  <cols>
    <col min="1" max="1" width="13.85546875" style="1" customWidth="1"/>
    <col min="2" max="2" width="103.28515625" style="1" customWidth="1"/>
    <col min="3" max="3" width="15.5703125" style="1" customWidth="1"/>
    <col min="4" max="4" width="26" style="2" customWidth="1"/>
    <col min="5" max="5" width="13.5703125" style="2" customWidth="1"/>
    <col min="6" max="6" width="10.7109375" style="3" customWidth="1"/>
    <col min="7" max="7" width="13.5703125" style="1" customWidth="1"/>
    <col min="8" max="38" width="10.7109375" style="1" customWidth="1"/>
    <col min="39" max="39" width="16.7109375" style="1" customWidth="1"/>
    <col min="40" max="42" width="10.7109375" style="1" customWidth="1"/>
    <col min="43" max="16384" width="9.140625" style="1"/>
  </cols>
  <sheetData>
    <row r="2" spans="1:42" x14ac:dyDescent="0.25">
      <c r="AL2" s="62" t="s">
        <v>144</v>
      </c>
      <c r="AN2" s="63"/>
    </row>
    <row r="3" spans="1:42" x14ac:dyDescent="0.25">
      <c r="AL3" s="62" t="s">
        <v>0</v>
      </c>
      <c r="AN3" s="63"/>
    </row>
    <row r="4" spans="1:42" x14ac:dyDescent="0.25">
      <c r="AL4" s="62" t="s">
        <v>36</v>
      </c>
      <c r="AN4" s="63"/>
    </row>
    <row r="5" spans="1:42" x14ac:dyDescent="0.25">
      <c r="D5" s="4" t="s">
        <v>145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x14ac:dyDescent="0.2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1:42" x14ac:dyDescent="0.25">
      <c r="D7" s="6" t="s">
        <v>152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2" x14ac:dyDescent="0.25">
      <c r="D8" s="6" t="s">
        <v>103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2" x14ac:dyDescent="0.25">
      <c r="D9" s="6" t="s">
        <v>237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 x14ac:dyDescent="0.25">
      <c r="D10" s="5" t="s">
        <v>238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ht="51" customHeight="1" x14ac:dyDescent="0.25"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</row>
    <row r="12" spans="1:42" ht="15.75" customHeight="1" x14ac:dyDescent="0.25">
      <c r="A12" s="7" t="s">
        <v>37</v>
      </c>
      <c r="B12" s="8" t="s">
        <v>188</v>
      </c>
      <c r="C12" s="7" t="s">
        <v>104</v>
      </c>
      <c r="D12" s="9" t="s">
        <v>146</v>
      </c>
      <c r="E12" s="9" t="s">
        <v>204</v>
      </c>
      <c r="F12" s="9"/>
      <c r="G12" s="9"/>
      <c r="H12" s="9"/>
      <c r="I12" s="9"/>
      <c r="J12" s="65" t="s">
        <v>147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42" ht="40.5" customHeight="1" x14ac:dyDescent="0.25">
      <c r="A13" s="10"/>
      <c r="B13" s="11"/>
      <c r="C13" s="10"/>
      <c r="D13" s="9"/>
      <c r="E13" s="9"/>
      <c r="F13" s="9"/>
      <c r="G13" s="9"/>
      <c r="H13" s="9"/>
      <c r="I13" s="9"/>
      <c r="J13" s="12" t="s">
        <v>205</v>
      </c>
      <c r="K13" s="12"/>
      <c r="L13" s="12"/>
      <c r="M13" s="12"/>
      <c r="N13" s="12"/>
      <c r="O13" s="12" t="s">
        <v>213</v>
      </c>
      <c r="P13" s="12"/>
      <c r="Q13" s="12"/>
      <c r="R13" s="12"/>
      <c r="S13" s="12"/>
      <c r="T13" s="12" t="s">
        <v>212</v>
      </c>
      <c r="U13" s="12"/>
      <c r="V13" s="12"/>
      <c r="W13" s="12"/>
      <c r="X13" s="12"/>
      <c r="Y13" s="12" t="s">
        <v>214</v>
      </c>
      <c r="Z13" s="12"/>
      <c r="AA13" s="12"/>
      <c r="AB13" s="12"/>
      <c r="AC13" s="12"/>
      <c r="AD13" s="12" t="s">
        <v>215</v>
      </c>
      <c r="AE13" s="12"/>
      <c r="AF13" s="12"/>
      <c r="AG13" s="12"/>
      <c r="AH13" s="12"/>
      <c r="AI13" s="9" t="s">
        <v>13</v>
      </c>
      <c r="AJ13" s="9"/>
      <c r="AK13" s="9"/>
      <c r="AL13" s="9"/>
      <c r="AM13" s="9"/>
    </row>
    <row r="14" spans="1:42" ht="36.75" customHeight="1" x14ac:dyDescent="0.25">
      <c r="A14" s="10"/>
      <c r="B14" s="11"/>
      <c r="C14" s="10"/>
      <c r="D14" s="9"/>
      <c r="E14" s="12" t="s">
        <v>38</v>
      </c>
      <c r="F14" s="12"/>
      <c r="G14" s="12"/>
      <c r="H14" s="12"/>
      <c r="I14" s="12"/>
      <c r="J14" s="12" t="s">
        <v>38</v>
      </c>
      <c r="K14" s="12"/>
      <c r="L14" s="12"/>
      <c r="M14" s="12"/>
      <c r="N14" s="12"/>
      <c r="O14" s="12" t="s">
        <v>38</v>
      </c>
      <c r="P14" s="12"/>
      <c r="Q14" s="12"/>
      <c r="R14" s="12"/>
      <c r="S14" s="12"/>
      <c r="T14" s="12" t="s">
        <v>38</v>
      </c>
      <c r="U14" s="12"/>
      <c r="V14" s="12"/>
      <c r="W14" s="12"/>
      <c r="X14" s="12"/>
      <c r="Y14" s="12" t="s">
        <v>38</v>
      </c>
      <c r="Z14" s="12"/>
      <c r="AA14" s="12"/>
      <c r="AB14" s="12"/>
      <c r="AC14" s="12"/>
      <c r="AD14" s="12" t="s">
        <v>38</v>
      </c>
      <c r="AE14" s="12"/>
      <c r="AF14" s="12"/>
      <c r="AG14" s="12"/>
      <c r="AH14" s="12"/>
      <c r="AI14" s="12" t="s">
        <v>38</v>
      </c>
      <c r="AJ14" s="12"/>
      <c r="AK14" s="12"/>
      <c r="AL14" s="12"/>
      <c r="AM14" s="12"/>
    </row>
    <row r="15" spans="1:42" ht="57.75" customHeight="1" x14ac:dyDescent="0.25">
      <c r="A15" s="13"/>
      <c r="B15" s="14"/>
      <c r="C15" s="13"/>
      <c r="D15" s="9"/>
      <c r="E15" s="15" t="s">
        <v>105</v>
      </c>
      <c r="F15" s="15" t="s">
        <v>106</v>
      </c>
      <c r="G15" s="15" t="s">
        <v>107</v>
      </c>
      <c r="H15" s="15" t="s">
        <v>108</v>
      </c>
      <c r="I15" s="15" t="s">
        <v>148</v>
      </c>
      <c r="J15" s="15" t="s">
        <v>105</v>
      </c>
      <c r="K15" s="15" t="s">
        <v>106</v>
      </c>
      <c r="L15" s="15" t="s">
        <v>107</v>
      </c>
      <c r="M15" s="15" t="s">
        <v>108</v>
      </c>
      <c r="N15" s="15" t="s">
        <v>148</v>
      </c>
      <c r="O15" s="15" t="s">
        <v>105</v>
      </c>
      <c r="P15" s="15" t="s">
        <v>106</v>
      </c>
      <c r="Q15" s="15" t="s">
        <v>107</v>
      </c>
      <c r="R15" s="15" t="s">
        <v>108</v>
      </c>
      <c r="S15" s="15" t="s">
        <v>148</v>
      </c>
      <c r="T15" s="15" t="s">
        <v>105</v>
      </c>
      <c r="U15" s="15" t="s">
        <v>106</v>
      </c>
      <c r="V15" s="15" t="s">
        <v>107</v>
      </c>
      <c r="W15" s="15" t="s">
        <v>108</v>
      </c>
      <c r="X15" s="15" t="s">
        <v>148</v>
      </c>
      <c r="Y15" s="15" t="s">
        <v>105</v>
      </c>
      <c r="Z15" s="15" t="s">
        <v>106</v>
      </c>
      <c r="AA15" s="15" t="s">
        <v>107</v>
      </c>
      <c r="AB15" s="15" t="s">
        <v>108</v>
      </c>
      <c r="AC15" s="15" t="s">
        <v>148</v>
      </c>
      <c r="AD15" s="15" t="s">
        <v>105</v>
      </c>
      <c r="AE15" s="15" t="s">
        <v>106</v>
      </c>
      <c r="AF15" s="15" t="s">
        <v>107</v>
      </c>
      <c r="AG15" s="15" t="s">
        <v>108</v>
      </c>
      <c r="AH15" s="15" t="s">
        <v>148</v>
      </c>
      <c r="AI15" s="15" t="s">
        <v>105</v>
      </c>
      <c r="AJ15" s="15" t="s">
        <v>106</v>
      </c>
      <c r="AK15" s="15" t="s">
        <v>107</v>
      </c>
      <c r="AL15" s="15" t="s">
        <v>108</v>
      </c>
      <c r="AM15" s="15" t="s">
        <v>148</v>
      </c>
    </row>
    <row r="16" spans="1:42" ht="18.75" x14ac:dyDescent="0.25">
      <c r="A16" s="16">
        <v>1</v>
      </c>
      <c r="B16" s="17">
        <v>2</v>
      </c>
      <c r="C16" s="18">
        <v>3</v>
      </c>
      <c r="D16" s="19">
        <v>4</v>
      </c>
      <c r="E16" s="20" t="s">
        <v>124</v>
      </c>
      <c r="F16" s="20" t="s">
        <v>125</v>
      </c>
      <c r="G16" s="20" t="s">
        <v>126</v>
      </c>
      <c r="H16" s="20" t="s">
        <v>127</v>
      </c>
      <c r="I16" s="20" t="s">
        <v>128</v>
      </c>
      <c r="J16" s="20" t="s">
        <v>109</v>
      </c>
      <c r="K16" s="20" t="s">
        <v>110</v>
      </c>
      <c r="L16" s="20" t="s">
        <v>111</v>
      </c>
      <c r="M16" s="20" t="s">
        <v>112</v>
      </c>
      <c r="N16" s="20" t="s">
        <v>113</v>
      </c>
      <c r="O16" s="20" t="s">
        <v>114</v>
      </c>
      <c r="P16" s="20" t="s">
        <v>115</v>
      </c>
      <c r="Q16" s="20" t="s">
        <v>116</v>
      </c>
      <c r="R16" s="20" t="s">
        <v>117</v>
      </c>
      <c r="S16" s="20" t="s">
        <v>118</v>
      </c>
      <c r="T16" s="20" t="s">
        <v>129</v>
      </c>
      <c r="U16" s="20" t="s">
        <v>130</v>
      </c>
      <c r="V16" s="20" t="s">
        <v>131</v>
      </c>
      <c r="W16" s="20" t="s">
        <v>132</v>
      </c>
      <c r="X16" s="20" t="s">
        <v>133</v>
      </c>
      <c r="Y16" s="20" t="s">
        <v>134</v>
      </c>
      <c r="Z16" s="20" t="s">
        <v>135</v>
      </c>
      <c r="AA16" s="20" t="s">
        <v>136</v>
      </c>
      <c r="AB16" s="20" t="s">
        <v>137</v>
      </c>
      <c r="AC16" s="20" t="s">
        <v>138</v>
      </c>
      <c r="AD16" s="20" t="s">
        <v>139</v>
      </c>
      <c r="AE16" s="20" t="s">
        <v>140</v>
      </c>
      <c r="AF16" s="20" t="s">
        <v>141</v>
      </c>
      <c r="AG16" s="20" t="s">
        <v>142</v>
      </c>
      <c r="AH16" s="20" t="s">
        <v>143</v>
      </c>
      <c r="AI16" s="20" t="s">
        <v>119</v>
      </c>
      <c r="AJ16" s="20" t="s">
        <v>120</v>
      </c>
      <c r="AK16" s="20" t="s">
        <v>121</v>
      </c>
      <c r="AL16" s="20" t="s">
        <v>122</v>
      </c>
      <c r="AM16" s="20" t="s">
        <v>123</v>
      </c>
    </row>
    <row r="17" spans="1:39" ht="71.25" customHeight="1" x14ac:dyDescent="0.25">
      <c r="A17" s="21" t="s">
        <v>15</v>
      </c>
      <c r="B17" s="22" t="s">
        <v>39</v>
      </c>
      <c r="C17" s="23" t="s">
        <v>99</v>
      </c>
      <c r="D17" s="24" t="s">
        <v>98</v>
      </c>
      <c r="E17" s="25">
        <f t="shared" ref="E17:I17" si="0">SUM(E18:E23)</f>
        <v>0</v>
      </c>
      <c r="F17" s="25">
        <f t="shared" si="0"/>
        <v>0</v>
      </c>
      <c r="G17" s="25">
        <f t="shared" si="0"/>
        <v>0.28000000000000003</v>
      </c>
      <c r="H17" s="25">
        <f t="shared" si="0"/>
        <v>0</v>
      </c>
      <c r="I17" s="25">
        <f t="shared" si="0"/>
        <v>51</v>
      </c>
      <c r="J17" s="25">
        <f>SUM(J18:J23)</f>
        <v>0</v>
      </c>
      <c r="K17" s="25">
        <f t="shared" ref="K17:AH17" si="1">SUM(K18:K23)</f>
        <v>0</v>
      </c>
      <c r="L17" s="25">
        <f t="shared" si="1"/>
        <v>1.86</v>
      </c>
      <c r="M17" s="25">
        <f t="shared" si="1"/>
        <v>0</v>
      </c>
      <c r="N17" s="25">
        <f t="shared" si="1"/>
        <v>24</v>
      </c>
      <c r="O17" s="25">
        <f t="shared" si="1"/>
        <v>0</v>
      </c>
      <c r="P17" s="25">
        <f t="shared" si="1"/>
        <v>0</v>
      </c>
      <c r="Q17" s="25">
        <f t="shared" si="1"/>
        <v>13.312000000000001</v>
      </c>
      <c r="R17" s="25">
        <f t="shared" si="1"/>
        <v>0</v>
      </c>
      <c r="S17" s="25">
        <f t="shared" si="1"/>
        <v>32</v>
      </c>
      <c r="T17" s="25">
        <f t="shared" si="1"/>
        <v>0</v>
      </c>
      <c r="U17" s="25">
        <f t="shared" si="1"/>
        <v>0</v>
      </c>
      <c r="V17" s="25">
        <f t="shared" si="1"/>
        <v>0</v>
      </c>
      <c r="W17" s="25">
        <f t="shared" si="1"/>
        <v>0</v>
      </c>
      <c r="X17" s="25">
        <f t="shared" si="1"/>
        <v>44</v>
      </c>
      <c r="Y17" s="25">
        <f t="shared" si="1"/>
        <v>0</v>
      </c>
      <c r="Z17" s="25">
        <f t="shared" si="1"/>
        <v>0</v>
      </c>
      <c r="AA17" s="25">
        <f t="shared" si="1"/>
        <v>0</v>
      </c>
      <c r="AB17" s="25">
        <f t="shared" si="1"/>
        <v>0</v>
      </c>
      <c r="AC17" s="25">
        <f t="shared" si="1"/>
        <v>29</v>
      </c>
      <c r="AD17" s="25">
        <f t="shared" si="1"/>
        <v>0</v>
      </c>
      <c r="AE17" s="25">
        <f t="shared" si="1"/>
        <v>0</v>
      </c>
      <c r="AF17" s="25">
        <f t="shared" si="1"/>
        <v>0</v>
      </c>
      <c r="AG17" s="25">
        <f t="shared" si="1"/>
        <v>0</v>
      </c>
      <c r="AH17" s="25">
        <f t="shared" si="1"/>
        <v>35</v>
      </c>
      <c r="AI17" s="25">
        <f>SUM(AI18:AI23)</f>
        <v>0</v>
      </c>
      <c r="AJ17" s="25">
        <f t="shared" ref="AJ17:AM17" si="2">SUM(AJ18:AJ23)</f>
        <v>0</v>
      </c>
      <c r="AK17" s="25">
        <f t="shared" si="2"/>
        <v>15.172000000000001</v>
      </c>
      <c r="AL17" s="25">
        <f t="shared" si="2"/>
        <v>0</v>
      </c>
      <c r="AM17" s="25">
        <f t="shared" si="2"/>
        <v>159</v>
      </c>
    </row>
    <row r="18" spans="1:39" ht="39.75" customHeight="1" x14ac:dyDescent="0.25">
      <c r="A18" s="21" t="s">
        <v>40</v>
      </c>
      <c r="B18" s="22" t="s">
        <v>41</v>
      </c>
      <c r="C18" s="26" t="s">
        <v>99</v>
      </c>
      <c r="D18" s="24" t="s">
        <v>98</v>
      </c>
      <c r="E18" s="25">
        <f t="shared" ref="E18:I18" si="3">E25</f>
        <v>0</v>
      </c>
      <c r="F18" s="25">
        <f t="shared" si="3"/>
        <v>0</v>
      </c>
      <c r="G18" s="25">
        <f t="shared" si="3"/>
        <v>0</v>
      </c>
      <c r="H18" s="25">
        <f t="shared" si="3"/>
        <v>0</v>
      </c>
      <c r="I18" s="25">
        <f t="shared" si="3"/>
        <v>0</v>
      </c>
      <c r="J18" s="25">
        <f t="shared" ref="J18:AH18" si="4">J25</f>
        <v>0</v>
      </c>
      <c r="K18" s="25">
        <f t="shared" si="4"/>
        <v>0</v>
      </c>
      <c r="L18" s="25">
        <f t="shared" si="4"/>
        <v>0</v>
      </c>
      <c r="M18" s="25">
        <f t="shared" si="4"/>
        <v>0</v>
      </c>
      <c r="N18" s="25">
        <f t="shared" si="4"/>
        <v>0</v>
      </c>
      <c r="O18" s="25">
        <f t="shared" si="4"/>
        <v>0</v>
      </c>
      <c r="P18" s="25">
        <f t="shared" si="4"/>
        <v>0</v>
      </c>
      <c r="Q18" s="25">
        <f t="shared" si="4"/>
        <v>0</v>
      </c>
      <c r="R18" s="25">
        <f t="shared" si="4"/>
        <v>0</v>
      </c>
      <c r="S18" s="25">
        <f t="shared" si="4"/>
        <v>0</v>
      </c>
      <c r="T18" s="25">
        <f t="shared" si="4"/>
        <v>0</v>
      </c>
      <c r="U18" s="25">
        <f t="shared" si="4"/>
        <v>0</v>
      </c>
      <c r="V18" s="25">
        <f t="shared" si="4"/>
        <v>0</v>
      </c>
      <c r="W18" s="25">
        <f t="shared" si="4"/>
        <v>0</v>
      </c>
      <c r="X18" s="25">
        <f t="shared" si="4"/>
        <v>0</v>
      </c>
      <c r="Y18" s="25">
        <f t="shared" si="4"/>
        <v>0</v>
      </c>
      <c r="Z18" s="25">
        <f t="shared" si="4"/>
        <v>0</v>
      </c>
      <c r="AA18" s="25">
        <f t="shared" si="4"/>
        <v>0</v>
      </c>
      <c r="AB18" s="25">
        <f t="shared" si="4"/>
        <v>0</v>
      </c>
      <c r="AC18" s="25">
        <f t="shared" si="4"/>
        <v>0</v>
      </c>
      <c r="AD18" s="25">
        <f t="shared" si="4"/>
        <v>0</v>
      </c>
      <c r="AE18" s="25">
        <f t="shared" si="4"/>
        <v>0</v>
      </c>
      <c r="AF18" s="25">
        <f t="shared" si="4"/>
        <v>0</v>
      </c>
      <c r="AG18" s="25">
        <f t="shared" si="4"/>
        <v>0</v>
      </c>
      <c r="AH18" s="25">
        <f t="shared" si="4"/>
        <v>0</v>
      </c>
      <c r="AI18" s="25">
        <f t="shared" ref="AI18:AM18" si="5">AI25</f>
        <v>0</v>
      </c>
      <c r="AJ18" s="25">
        <f t="shared" si="5"/>
        <v>0</v>
      </c>
      <c r="AK18" s="25">
        <f t="shared" si="5"/>
        <v>0</v>
      </c>
      <c r="AL18" s="25">
        <f t="shared" si="5"/>
        <v>0</v>
      </c>
      <c r="AM18" s="25">
        <f t="shared" si="5"/>
        <v>0</v>
      </c>
    </row>
    <row r="19" spans="1:39" ht="42" customHeight="1" x14ac:dyDescent="0.25">
      <c r="A19" s="21" t="s">
        <v>42</v>
      </c>
      <c r="B19" s="22" t="s">
        <v>43</v>
      </c>
      <c r="C19" s="26" t="s">
        <v>99</v>
      </c>
      <c r="D19" s="24" t="s">
        <v>98</v>
      </c>
      <c r="E19" s="25">
        <f t="shared" ref="E19:I19" si="6">E53</f>
        <v>0</v>
      </c>
      <c r="F19" s="25">
        <f t="shared" si="6"/>
        <v>0</v>
      </c>
      <c r="G19" s="25">
        <f t="shared" si="6"/>
        <v>0.28000000000000003</v>
      </c>
      <c r="H19" s="25">
        <f t="shared" si="6"/>
        <v>0</v>
      </c>
      <c r="I19" s="25">
        <f t="shared" si="6"/>
        <v>51</v>
      </c>
      <c r="J19" s="25">
        <f t="shared" ref="J19:AH19" si="7">J53</f>
        <v>0</v>
      </c>
      <c r="K19" s="25">
        <f t="shared" si="7"/>
        <v>0</v>
      </c>
      <c r="L19" s="25">
        <f t="shared" si="7"/>
        <v>1.86</v>
      </c>
      <c r="M19" s="25">
        <f t="shared" si="7"/>
        <v>0</v>
      </c>
      <c r="N19" s="25">
        <f t="shared" si="7"/>
        <v>24</v>
      </c>
      <c r="O19" s="25">
        <f t="shared" si="7"/>
        <v>0</v>
      </c>
      <c r="P19" s="25">
        <f t="shared" si="7"/>
        <v>0</v>
      </c>
      <c r="Q19" s="25">
        <f t="shared" si="7"/>
        <v>13.312000000000001</v>
      </c>
      <c r="R19" s="25">
        <f t="shared" si="7"/>
        <v>0</v>
      </c>
      <c r="S19" s="25">
        <f t="shared" si="7"/>
        <v>32</v>
      </c>
      <c r="T19" s="25">
        <f t="shared" si="7"/>
        <v>0</v>
      </c>
      <c r="U19" s="25">
        <f t="shared" si="7"/>
        <v>0</v>
      </c>
      <c r="V19" s="25">
        <f t="shared" si="7"/>
        <v>0</v>
      </c>
      <c r="W19" s="25">
        <f t="shared" si="7"/>
        <v>0</v>
      </c>
      <c r="X19" s="25">
        <f t="shared" si="7"/>
        <v>37</v>
      </c>
      <c r="Y19" s="25">
        <f t="shared" si="7"/>
        <v>0</v>
      </c>
      <c r="Z19" s="25">
        <f t="shared" si="7"/>
        <v>0</v>
      </c>
      <c r="AA19" s="25">
        <f t="shared" si="7"/>
        <v>0</v>
      </c>
      <c r="AB19" s="25">
        <f t="shared" si="7"/>
        <v>0</v>
      </c>
      <c r="AC19" s="25">
        <f t="shared" si="7"/>
        <v>29</v>
      </c>
      <c r="AD19" s="25">
        <f t="shared" si="7"/>
        <v>0</v>
      </c>
      <c r="AE19" s="25">
        <f t="shared" si="7"/>
        <v>0</v>
      </c>
      <c r="AF19" s="25">
        <f t="shared" si="7"/>
        <v>0</v>
      </c>
      <c r="AG19" s="25">
        <f t="shared" si="7"/>
        <v>0</v>
      </c>
      <c r="AH19" s="25">
        <f t="shared" si="7"/>
        <v>35</v>
      </c>
      <c r="AI19" s="25">
        <f t="shared" ref="AI19:AM19" si="8">AI53</f>
        <v>0</v>
      </c>
      <c r="AJ19" s="25">
        <f t="shared" si="8"/>
        <v>0</v>
      </c>
      <c r="AK19" s="25">
        <f t="shared" si="8"/>
        <v>15.172000000000001</v>
      </c>
      <c r="AL19" s="25">
        <f t="shared" si="8"/>
        <v>0</v>
      </c>
      <c r="AM19" s="25">
        <f t="shared" si="8"/>
        <v>152</v>
      </c>
    </row>
    <row r="20" spans="1:39" ht="68.25" customHeight="1" x14ac:dyDescent="0.25">
      <c r="A20" s="21" t="s">
        <v>44</v>
      </c>
      <c r="B20" s="22" t="s">
        <v>45</v>
      </c>
      <c r="C20" s="26" t="s">
        <v>99</v>
      </c>
      <c r="D20" s="24" t="s">
        <v>98</v>
      </c>
      <c r="E20" s="25">
        <f t="shared" ref="E20:I20" si="9">E108</f>
        <v>0</v>
      </c>
      <c r="F20" s="25">
        <f t="shared" si="9"/>
        <v>0</v>
      </c>
      <c r="G20" s="25">
        <f t="shared" si="9"/>
        <v>0</v>
      </c>
      <c r="H20" s="25">
        <f t="shared" si="9"/>
        <v>0</v>
      </c>
      <c r="I20" s="25">
        <f t="shared" si="9"/>
        <v>0</v>
      </c>
      <c r="J20" s="25">
        <f t="shared" ref="J20:AH20" si="10">J108</f>
        <v>0</v>
      </c>
      <c r="K20" s="25">
        <f t="shared" si="10"/>
        <v>0</v>
      </c>
      <c r="L20" s="25">
        <f t="shared" si="10"/>
        <v>0</v>
      </c>
      <c r="M20" s="25">
        <f t="shared" si="10"/>
        <v>0</v>
      </c>
      <c r="N20" s="25">
        <f t="shared" si="10"/>
        <v>0</v>
      </c>
      <c r="O20" s="25">
        <f t="shared" si="10"/>
        <v>0</v>
      </c>
      <c r="P20" s="25">
        <f t="shared" si="10"/>
        <v>0</v>
      </c>
      <c r="Q20" s="25">
        <f t="shared" si="10"/>
        <v>0</v>
      </c>
      <c r="R20" s="25">
        <f t="shared" si="10"/>
        <v>0</v>
      </c>
      <c r="S20" s="25">
        <f t="shared" si="10"/>
        <v>0</v>
      </c>
      <c r="T20" s="25">
        <f t="shared" si="10"/>
        <v>0</v>
      </c>
      <c r="U20" s="25">
        <f t="shared" si="10"/>
        <v>0</v>
      </c>
      <c r="V20" s="25">
        <f t="shared" si="10"/>
        <v>0</v>
      </c>
      <c r="W20" s="25">
        <f t="shared" si="10"/>
        <v>0</v>
      </c>
      <c r="X20" s="25">
        <f t="shared" si="10"/>
        <v>0</v>
      </c>
      <c r="Y20" s="25">
        <f t="shared" si="10"/>
        <v>0</v>
      </c>
      <c r="Z20" s="25">
        <f t="shared" si="10"/>
        <v>0</v>
      </c>
      <c r="AA20" s="25">
        <f t="shared" si="10"/>
        <v>0</v>
      </c>
      <c r="AB20" s="25">
        <f t="shared" si="10"/>
        <v>0</v>
      </c>
      <c r="AC20" s="25">
        <f t="shared" si="10"/>
        <v>0</v>
      </c>
      <c r="AD20" s="25">
        <f t="shared" si="10"/>
        <v>0</v>
      </c>
      <c r="AE20" s="25">
        <f t="shared" si="10"/>
        <v>0</v>
      </c>
      <c r="AF20" s="25">
        <f t="shared" si="10"/>
        <v>0</v>
      </c>
      <c r="AG20" s="25">
        <f t="shared" si="10"/>
        <v>0</v>
      </c>
      <c r="AH20" s="25">
        <f t="shared" si="10"/>
        <v>0</v>
      </c>
      <c r="AI20" s="25">
        <f t="shared" ref="AI20:AM20" si="11">AI108</f>
        <v>0</v>
      </c>
      <c r="AJ20" s="25">
        <f t="shared" si="11"/>
        <v>0</v>
      </c>
      <c r="AK20" s="25">
        <f t="shared" si="11"/>
        <v>0</v>
      </c>
      <c r="AL20" s="25">
        <f t="shared" si="11"/>
        <v>0</v>
      </c>
      <c r="AM20" s="25">
        <f t="shared" si="11"/>
        <v>0</v>
      </c>
    </row>
    <row r="21" spans="1:39" ht="54.75" customHeight="1" x14ac:dyDescent="0.25">
      <c r="A21" s="21" t="s">
        <v>46</v>
      </c>
      <c r="B21" s="22" t="s">
        <v>47</v>
      </c>
      <c r="C21" s="26" t="s">
        <v>99</v>
      </c>
      <c r="D21" s="24" t="s">
        <v>98</v>
      </c>
      <c r="E21" s="25">
        <f t="shared" ref="E21:I21" si="12">E111</f>
        <v>0</v>
      </c>
      <c r="F21" s="25">
        <f t="shared" si="12"/>
        <v>0</v>
      </c>
      <c r="G21" s="25">
        <f t="shared" si="12"/>
        <v>0</v>
      </c>
      <c r="H21" s="25">
        <f t="shared" si="12"/>
        <v>0</v>
      </c>
      <c r="I21" s="25">
        <f t="shared" si="12"/>
        <v>0</v>
      </c>
      <c r="J21" s="25">
        <f t="shared" ref="J21:AH21" si="13">J111</f>
        <v>0</v>
      </c>
      <c r="K21" s="25">
        <f t="shared" si="13"/>
        <v>0</v>
      </c>
      <c r="L21" s="25">
        <f t="shared" si="13"/>
        <v>0</v>
      </c>
      <c r="M21" s="25">
        <f t="shared" si="13"/>
        <v>0</v>
      </c>
      <c r="N21" s="25">
        <f t="shared" si="13"/>
        <v>0</v>
      </c>
      <c r="O21" s="25">
        <f t="shared" si="13"/>
        <v>0</v>
      </c>
      <c r="P21" s="25">
        <f t="shared" si="13"/>
        <v>0</v>
      </c>
      <c r="Q21" s="25">
        <f t="shared" si="13"/>
        <v>0</v>
      </c>
      <c r="R21" s="25">
        <f t="shared" si="13"/>
        <v>0</v>
      </c>
      <c r="S21" s="25">
        <f t="shared" si="13"/>
        <v>0</v>
      </c>
      <c r="T21" s="25">
        <f t="shared" si="13"/>
        <v>0</v>
      </c>
      <c r="U21" s="25">
        <f t="shared" si="13"/>
        <v>0</v>
      </c>
      <c r="V21" s="25">
        <f t="shared" si="13"/>
        <v>0</v>
      </c>
      <c r="W21" s="25">
        <f t="shared" si="13"/>
        <v>0</v>
      </c>
      <c r="X21" s="25">
        <f t="shared" si="13"/>
        <v>7</v>
      </c>
      <c r="Y21" s="25">
        <f t="shared" si="13"/>
        <v>0</v>
      </c>
      <c r="Z21" s="25">
        <f t="shared" si="13"/>
        <v>0</v>
      </c>
      <c r="AA21" s="25">
        <f t="shared" si="13"/>
        <v>0</v>
      </c>
      <c r="AB21" s="25">
        <f t="shared" si="13"/>
        <v>0</v>
      </c>
      <c r="AC21" s="25">
        <f t="shared" si="13"/>
        <v>0</v>
      </c>
      <c r="AD21" s="25">
        <f t="shared" si="13"/>
        <v>0</v>
      </c>
      <c r="AE21" s="25">
        <f t="shared" si="13"/>
        <v>0</v>
      </c>
      <c r="AF21" s="25">
        <f t="shared" si="13"/>
        <v>0</v>
      </c>
      <c r="AG21" s="25">
        <f t="shared" si="13"/>
        <v>0</v>
      </c>
      <c r="AH21" s="25">
        <f t="shared" si="13"/>
        <v>0</v>
      </c>
      <c r="AI21" s="25">
        <f t="shared" ref="AI21:AM21" si="14">AI111</f>
        <v>0</v>
      </c>
      <c r="AJ21" s="25">
        <f t="shared" si="14"/>
        <v>0</v>
      </c>
      <c r="AK21" s="25">
        <f t="shared" si="14"/>
        <v>0</v>
      </c>
      <c r="AL21" s="25">
        <f t="shared" si="14"/>
        <v>0</v>
      </c>
      <c r="AM21" s="25">
        <f t="shared" si="14"/>
        <v>7</v>
      </c>
    </row>
    <row r="22" spans="1:39" ht="67.5" customHeight="1" x14ac:dyDescent="0.25">
      <c r="A22" s="21" t="s">
        <v>48</v>
      </c>
      <c r="B22" s="22" t="s">
        <v>49</v>
      </c>
      <c r="C22" s="26" t="s">
        <v>99</v>
      </c>
      <c r="D22" s="24" t="s">
        <v>98</v>
      </c>
      <c r="E22" s="25">
        <f t="shared" ref="E22:I22" si="15">E113</f>
        <v>0</v>
      </c>
      <c r="F22" s="25">
        <f t="shared" si="15"/>
        <v>0</v>
      </c>
      <c r="G22" s="25">
        <f t="shared" si="15"/>
        <v>0</v>
      </c>
      <c r="H22" s="25">
        <f t="shared" si="15"/>
        <v>0</v>
      </c>
      <c r="I22" s="25">
        <f t="shared" si="15"/>
        <v>0</v>
      </c>
      <c r="J22" s="25">
        <f t="shared" ref="J22:AH22" si="16">J113</f>
        <v>0</v>
      </c>
      <c r="K22" s="25">
        <f t="shared" si="16"/>
        <v>0</v>
      </c>
      <c r="L22" s="25">
        <f t="shared" si="16"/>
        <v>0</v>
      </c>
      <c r="M22" s="25">
        <f t="shared" si="16"/>
        <v>0</v>
      </c>
      <c r="N22" s="25">
        <f t="shared" si="16"/>
        <v>0</v>
      </c>
      <c r="O22" s="25">
        <f t="shared" si="16"/>
        <v>0</v>
      </c>
      <c r="P22" s="25">
        <f t="shared" si="16"/>
        <v>0</v>
      </c>
      <c r="Q22" s="25">
        <f t="shared" si="16"/>
        <v>0</v>
      </c>
      <c r="R22" s="25">
        <f t="shared" si="16"/>
        <v>0</v>
      </c>
      <c r="S22" s="25">
        <f t="shared" si="16"/>
        <v>0</v>
      </c>
      <c r="T22" s="25">
        <f t="shared" si="16"/>
        <v>0</v>
      </c>
      <c r="U22" s="25">
        <f t="shared" si="16"/>
        <v>0</v>
      </c>
      <c r="V22" s="25">
        <f t="shared" si="16"/>
        <v>0</v>
      </c>
      <c r="W22" s="25">
        <f t="shared" si="16"/>
        <v>0</v>
      </c>
      <c r="X22" s="25">
        <f t="shared" si="16"/>
        <v>0</v>
      </c>
      <c r="Y22" s="25">
        <f t="shared" si="16"/>
        <v>0</v>
      </c>
      <c r="Z22" s="25">
        <f t="shared" si="16"/>
        <v>0</v>
      </c>
      <c r="AA22" s="25">
        <f t="shared" si="16"/>
        <v>0</v>
      </c>
      <c r="AB22" s="25">
        <f t="shared" si="16"/>
        <v>0</v>
      </c>
      <c r="AC22" s="25">
        <f t="shared" si="16"/>
        <v>0</v>
      </c>
      <c r="AD22" s="25">
        <f t="shared" si="16"/>
        <v>0</v>
      </c>
      <c r="AE22" s="25">
        <f t="shared" si="16"/>
        <v>0</v>
      </c>
      <c r="AF22" s="25">
        <f t="shared" si="16"/>
        <v>0</v>
      </c>
      <c r="AG22" s="25">
        <f t="shared" si="16"/>
        <v>0</v>
      </c>
      <c r="AH22" s="25">
        <f t="shared" si="16"/>
        <v>0</v>
      </c>
      <c r="AI22" s="25">
        <f t="shared" ref="AI22:AM23" si="17">AI113</f>
        <v>0</v>
      </c>
      <c r="AJ22" s="25">
        <f t="shared" si="17"/>
        <v>0</v>
      </c>
      <c r="AK22" s="25">
        <f t="shared" si="17"/>
        <v>0</v>
      </c>
      <c r="AL22" s="25">
        <f t="shared" si="17"/>
        <v>0</v>
      </c>
      <c r="AM22" s="25">
        <f t="shared" si="17"/>
        <v>0</v>
      </c>
    </row>
    <row r="23" spans="1:39" ht="50.25" customHeight="1" x14ac:dyDescent="0.25">
      <c r="A23" s="21" t="s">
        <v>50</v>
      </c>
      <c r="B23" s="22" t="s">
        <v>51</v>
      </c>
      <c r="C23" s="26" t="s">
        <v>99</v>
      </c>
      <c r="D23" s="24" t="s">
        <v>98</v>
      </c>
      <c r="E23" s="25">
        <f t="shared" ref="E23:I23" si="18">E114</f>
        <v>0</v>
      </c>
      <c r="F23" s="25">
        <f t="shared" si="18"/>
        <v>0</v>
      </c>
      <c r="G23" s="25">
        <f t="shared" si="18"/>
        <v>0</v>
      </c>
      <c r="H23" s="25">
        <f t="shared" si="18"/>
        <v>0</v>
      </c>
      <c r="I23" s="25">
        <f t="shared" si="18"/>
        <v>0</v>
      </c>
      <c r="J23" s="25">
        <f t="shared" ref="J23:AH23" si="19">J114</f>
        <v>0</v>
      </c>
      <c r="K23" s="25">
        <f t="shared" si="19"/>
        <v>0</v>
      </c>
      <c r="L23" s="25">
        <f t="shared" si="19"/>
        <v>0</v>
      </c>
      <c r="M23" s="25">
        <f t="shared" si="19"/>
        <v>0</v>
      </c>
      <c r="N23" s="25">
        <f t="shared" si="19"/>
        <v>0</v>
      </c>
      <c r="O23" s="25">
        <f t="shared" si="19"/>
        <v>0</v>
      </c>
      <c r="P23" s="25">
        <f t="shared" si="19"/>
        <v>0</v>
      </c>
      <c r="Q23" s="25">
        <f t="shared" si="19"/>
        <v>0</v>
      </c>
      <c r="R23" s="25">
        <f t="shared" si="19"/>
        <v>0</v>
      </c>
      <c r="S23" s="25">
        <f t="shared" si="19"/>
        <v>0</v>
      </c>
      <c r="T23" s="25">
        <f t="shared" si="19"/>
        <v>0</v>
      </c>
      <c r="U23" s="25">
        <f t="shared" si="19"/>
        <v>0</v>
      </c>
      <c r="V23" s="25">
        <f t="shared" si="19"/>
        <v>0</v>
      </c>
      <c r="W23" s="25">
        <f t="shared" si="19"/>
        <v>0</v>
      </c>
      <c r="X23" s="25">
        <f t="shared" si="19"/>
        <v>0</v>
      </c>
      <c r="Y23" s="25">
        <f t="shared" si="19"/>
        <v>0</v>
      </c>
      <c r="Z23" s="25">
        <f t="shared" si="19"/>
        <v>0</v>
      </c>
      <c r="AA23" s="25">
        <f t="shared" si="19"/>
        <v>0</v>
      </c>
      <c r="AB23" s="25">
        <f t="shared" si="19"/>
        <v>0</v>
      </c>
      <c r="AC23" s="25">
        <f t="shared" si="19"/>
        <v>0</v>
      </c>
      <c r="AD23" s="25">
        <f t="shared" si="19"/>
        <v>0</v>
      </c>
      <c r="AE23" s="25">
        <f t="shared" si="19"/>
        <v>0</v>
      </c>
      <c r="AF23" s="25">
        <f t="shared" si="19"/>
        <v>0</v>
      </c>
      <c r="AG23" s="25">
        <f t="shared" si="19"/>
        <v>0</v>
      </c>
      <c r="AH23" s="25">
        <f t="shared" si="19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7"/>
        <v>0</v>
      </c>
      <c r="AM23" s="25">
        <f t="shared" si="17"/>
        <v>0</v>
      </c>
    </row>
    <row r="24" spans="1:39" ht="45" customHeight="1" x14ac:dyDescent="0.25">
      <c r="A24" s="21" t="s">
        <v>20</v>
      </c>
      <c r="B24" s="22" t="s">
        <v>21</v>
      </c>
      <c r="C24" s="26" t="s">
        <v>99</v>
      </c>
      <c r="D24" s="24" t="s">
        <v>98</v>
      </c>
      <c r="E24" s="25">
        <f t="shared" ref="E24:I24" si="20">E17</f>
        <v>0</v>
      </c>
      <c r="F24" s="25">
        <f t="shared" si="20"/>
        <v>0</v>
      </c>
      <c r="G24" s="25">
        <f t="shared" si="20"/>
        <v>0.28000000000000003</v>
      </c>
      <c r="H24" s="25">
        <f t="shared" si="20"/>
        <v>0</v>
      </c>
      <c r="I24" s="25">
        <f t="shared" si="20"/>
        <v>51</v>
      </c>
      <c r="J24" s="25">
        <f t="shared" ref="J24:AH24" si="21">J17</f>
        <v>0</v>
      </c>
      <c r="K24" s="25">
        <f t="shared" si="21"/>
        <v>0</v>
      </c>
      <c r="L24" s="25">
        <f t="shared" si="21"/>
        <v>1.86</v>
      </c>
      <c r="M24" s="25">
        <f t="shared" si="21"/>
        <v>0</v>
      </c>
      <c r="N24" s="25">
        <f t="shared" si="21"/>
        <v>24</v>
      </c>
      <c r="O24" s="25">
        <f t="shared" si="21"/>
        <v>0</v>
      </c>
      <c r="P24" s="25">
        <f t="shared" si="21"/>
        <v>0</v>
      </c>
      <c r="Q24" s="25">
        <f t="shared" si="21"/>
        <v>13.312000000000001</v>
      </c>
      <c r="R24" s="25">
        <f t="shared" si="21"/>
        <v>0</v>
      </c>
      <c r="S24" s="25">
        <f t="shared" si="21"/>
        <v>32</v>
      </c>
      <c r="T24" s="25">
        <f t="shared" si="21"/>
        <v>0</v>
      </c>
      <c r="U24" s="25">
        <f t="shared" si="21"/>
        <v>0</v>
      </c>
      <c r="V24" s="25">
        <f t="shared" si="21"/>
        <v>0</v>
      </c>
      <c r="W24" s="25">
        <f t="shared" si="21"/>
        <v>0</v>
      </c>
      <c r="X24" s="25">
        <f t="shared" si="21"/>
        <v>44</v>
      </c>
      <c r="Y24" s="25">
        <f t="shared" si="21"/>
        <v>0</v>
      </c>
      <c r="Z24" s="25">
        <f t="shared" si="21"/>
        <v>0</v>
      </c>
      <c r="AA24" s="25">
        <f t="shared" si="21"/>
        <v>0</v>
      </c>
      <c r="AB24" s="25">
        <f t="shared" si="21"/>
        <v>0</v>
      </c>
      <c r="AC24" s="25">
        <f t="shared" si="21"/>
        <v>29</v>
      </c>
      <c r="AD24" s="25">
        <f t="shared" si="21"/>
        <v>0</v>
      </c>
      <c r="AE24" s="25">
        <f t="shared" si="21"/>
        <v>0</v>
      </c>
      <c r="AF24" s="25">
        <f t="shared" si="21"/>
        <v>0</v>
      </c>
      <c r="AG24" s="25">
        <f t="shared" si="21"/>
        <v>0</v>
      </c>
      <c r="AH24" s="25">
        <f t="shared" si="21"/>
        <v>35</v>
      </c>
      <c r="AI24" s="25">
        <f t="shared" ref="AI24:AM24" si="22">AI17</f>
        <v>0</v>
      </c>
      <c r="AJ24" s="25">
        <f t="shared" si="22"/>
        <v>0</v>
      </c>
      <c r="AK24" s="25">
        <f t="shared" si="22"/>
        <v>15.172000000000001</v>
      </c>
      <c r="AL24" s="25">
        <f t="shared" si="22"/>
        <v>0</v>
      </c>
      <c r="AM24" s="25">
        <f t="shared" si="22"/>
        <v>159</v>
      </c>
    </row>
    <row r="25" spans="1:39" ht="58.5" customHeight="1" x14ac:dyDescent="0.25">
      <c r="A25" s="21" t="s">
        <v>1</v>
      </c>
      <c r="B25" s="22" t="s">
        <v>52</v>
      </c>
      <c r="C25" s="26" t="s">
        <v>99</v>
      </c>
      <c r="D25" s="24" t="s">
        <v>98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5">
        <f t="shared" ref="J25:AM25" si="23">SUM(J26,J31,J34,J48)</f>
        <v>0</v>
      </c>
      <c r="K25" s="25">
        <f t="shared" si="23"/>
        <v>0</v>
      </c>
      <c r="L25" s="25">
        <f t="shared" si="23"/>
        <v>0</v>
      </c>
      <c r="M25" s="25">
        <f t="shared" si="23"/>
        <v>0</v>
      </c>
      <c r="N25" s="25">
        <f t="shared" si="23"/>
        <v>0</v>
      </c>
      <c r="O25" s="25">
        <f t="shared" si="23"/>
        <v>0</v>
      </c>
      <c r="P25" s="25">
        <f t="shared" si="23"/>
        <v>0</v>
      </c>
      <c r="Q25" s="25">
        <f t="shared" si="23"/>
        <v>0</v>
      </c>
      <c r="R25" s="25">
        <f t="shared" si="23"/>
        <v>0</v>
      </c>
      <c r="S25" s="25">
        <f t="shared" si="23"/>
        <v>0</v>
      </c>
      <c r="T25" s="25">
        <f t="shared" si="23"/>
        <v>0</v>
      </c>
      <c r="U25" s="25">
        <f t="shared" si="23"/>
        <v>0</v>
      </c>
      <c r="V25" s="25">
        <f t="shared" si="23"/>
        <v>0</v>
      </c>
      <c r="W25" s="25">
        <f t="shared" si="23"/>
        <v>0</v>
      </c>
      <c r="X25" s="25">
        <f t="shared" si="23"/>
        <v>0</v>
      </c>
      <c r="Y25" s="25">
        <f t="shared" si="23"/>
        <v>0</v>
      </c>
      <c r="Z25" s="25">
        <f t="shared" si="23"/>
        <v>0</v>
      </c>
      <c r="AA25" s="25">
        <f t="shared" si="23"/>
        <v>0</v>
      </c>
      <c r="AB25" s="25">
        <f t="shared" si="23"/>
        <v>0</v>
      </c>
      <c r="AC25" s="25">
        <f t="shared" si="23"/>
        <v>0</v>
      </c>
      <c r="AD25" s="25">
        <f t="shared" si="23"/>
        <v>0</v>
      </c>
      <c r="AE25" s="25">
        <f t="shared" si="23"/>
        <v>0</v>
      </c>
      <c r="AF25" s="25">
        <f t="shared" si="23"/>
        <v>0</v>
      </c>
      <c r="AG25" s="25">
        <f t="shared" si="23"/>
        <v>0</v>
      </c>
      <c r="AH25" s="25">
        <f t="shared" si="23"/>
        <v>0</v>
      </c>
      <c r="AI25" s="25">
        <f t="shared" si="23"/>
        <v>0</v>
      </c>
      <c r="AJ25" s="25">
        <f t="shared" si="23"/>
        <v>0</v>
      </c>
      <c r="AK25" s="25">
        <f t="shared" si="23"/>
        <v>0</v>
      </c>
      <c r="AL25" s="25">
        <f t="shared" si="23"/>
        <v>0</v>
      </c>
      <c r="AM25" s="25">
        <f t="shared" si="23"/>
        <v>0</v>
      </c>
    </row>
    <row r="26" spans="1:39" ht="58.5" customHeight="1" x14ac:dyDescent="0.25">
      <c r="A26" s="21" t="s">
        <v>2</v>
      </c>
      <c r="B26" s="22" t="s">
        <v>53</v>
      </c>
      <c r="C26" s="26" t="s">
        <v>99</v>
      </c>
      <c r="D26" s="24" t="s">
        <v>98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5">
        <f t="shared" ref="J26:AH26" si="24">J27+J28+J29</f>
        <v>0</v>
      </c>
      <c r="K26" s="25">
        <f t="shared" si="24"/>
        <v>0</v>
      </c>
      <c r="L26" s="25">
        <f t="shared" si="24"/>
        <v>0</v>
      </c>
      <c r="M26" s="25">
        <f t="shared" si="24"/>
        <v>0</v>
      </c>
      <c r="N26" s="25">
        <f t="shared" si="24"/>
        <v>0</v>
      </c>
      <c r="O26" s="25">
        <f t="shared" si="24"/>
        <v>0</v>
      </c>
      <c r="P26" s="25">
        <f t="shared" si="24"/>
        <v>0</v>
      </c>
      <c r="Q26" s="25">
        <f t="shared" si="24"/>
        <v>0</v>
      </c>
      <c r="R26" s="25">
        <f t="shared" si="24"/>
        <v>0</v>
      </c>
      <c r="S26" s="25">
        <f t="shared" si="24"/>
        <v>0</v>
      </c>
      <c r="T26" s="25">
        <f t="shared" si="24"/>
        <v>0</v>
      </c>
      <c r="U26" s="25">
        <f t="shared" si="24"/>
        <v>0</v>
      </c>
      <c r="V26" s="25">
        <f t="shared" si="24"/>
        <v>0</v>
      </c>
      <c r="W26" s="25">
        <f t="shared" si="24"/>
        <v>0</v>
      </c>
      <c r="X26" s="25">
        <f t="shared" si="24"/>
        <v>0</v>
      </c>
      <c r="Y26" s="25">
        <f t="shared" si="24"/>
        <v>0</v>
      </c>
      <c r="Z26" s="25">
        <f t="shared" si="24"/>
        <v>0</v>
      </c>
      <c r="AA26" s="25">
        <f t="shared" si="24"/>
        <v>0</v>
      </c>
      <c r="AB26" s="25">
        <f t="shared" si="24"/>
        <v>0</v>
      </c>
      <c r="AC26" s="25">
        <f t="shared" si="24"/>
        <v>0</v>
      </c>
      <c r="AD26" s="25">
        <f t="shared" si="24"/>
        <v>0</v>
      </c>
      <c r="AE26" s="25">
        <f t="shared" si="24"/>
        <v>0</v>
      </c>
      <c r="AF26" s="25">
        <f t="shared" si="24"/>
        <v>0</v>
      </c>
      <c r="AG26" s="25">
        <f t="shared" si="24"/>
        <v>0</v>
      </c>
      <c r="AH26" s="25">
        <f t="shared" si="24"/>
        <v>0</v>
      </c>
      <c r="AI26" s="25">
        <f>AI27+AI28+AI29</f>
        <v>0</v>
      </c>
      <c r="AJ26" s="25">
        <f t="shared" ref="AJ26:AM26" si="25">AJ27+AJ28+AJ29</f>
        <v>0</v>
      </c>
      <c r="AK26" s="25">
        <f t="shared" si="25"/>
        <v>0</v>
      </c>
      <c r="AL26" s="25">
        <f t="shared" si="25"/>
        <v>0</v>
      </c>
      <c r="AM26" s="25">
        <f t="shared" si="25"/>
        <v>0</v>
      </c>
    </row>
    <row r="27" spans="1:39" ht="53.25" customHeight="1" x14ac:dyDescent="0.25">
      <c r="A27" s="21" t="s">
        <v>32</v>
      </c>
      <c r="B27" s="22" t="s">
        <v>54</v>
      </c>
      <c r="C27" s="26" t="s">
        <v>99</v>
      </c>
      <c r="D27" s="24" t="s">
        <v>98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8">
        <v>0</v>
      </c>
      <c r="K27" s="28">
        <v>0</v>
      </c>
      <c r="L27" s="28">
        <v>0</v>
      </c>
      <c r="M27" s="28">
        <v>0</v>
      </c>
      <c r="N27" s="24">
        <v>0</v>
      </c>
      <c r="O27" s="28">
        <v>0</v>
      </c>
      <c r="P27" s="28">
        <v>0</v>
      </c>
      <c r="Q27" s="28">
        <v>0</v>
      </c>
      <c r="R27" s="28">
        <v>0</v>
      </c>
      <c r="S27" s="24">
        <v>0</v>
      </c>
      <c r="T27" s="24">
        <v>0</v>
      </c>
      <c r="U27" s="24">
        <v>0</v>
      </c>
      <c r="V27" s="27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9">
        <f>AD27+Y27++T27+O27+J27</f>
        <v>0</v>
      </c>
      <c r="AJ27" s="29">
        <f t="shared" ref="AJ27:AL27" si="26">AE27+Z27++U27+P27+K27</f>
        <v>0</v>
      </c>
      <c r="AK27" s="29">
        <f t="shared" si="26"/>
        <v>0</v>
      </c>
      <c r="AL27" s="29">
        <f t="shared" si="26"/>
        <v>0</v>
      </c>
      <c r="AM27" s="29">
        <f>AH27+AC27++X27+S27+N27</f>
        <v>0</v>
      </c>
    </row>
    <row r="28" spans="1:39" ht="66" customHeight="1" x14ac:dyDescent="0.25">
      <c r="A28" s="21" t="s">
        <v>31</v>
      </c>
      <c r="B28" s="22" t="s">
        <v>55</v>
      </c>
      <c r="C28" s="26" t="s">
        <v>99</v>
      </c>
      <c r="D28" s="24" t="s">
        <v>98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8">
        <v>0</v>
      </c>
      <c r="K28" s="28">
        <v>0</v>
      </c>
      <c r="L28" s="28">
        <v>0</v>
      </c>
      <c r="M28" s="28">
        <v>0</v>
      </c>
      <c r="N28" s="24">
        <v>0</v>
      </c>
      <c r="O28" s="28">
        <v>0</v>
      </c>
      <c r="P28" s="28">
        <v>0</v>
      </c>
      <c r="Q28" s="28">
        <v>0</v>
      </c>
      <c r="R28" s="28">
        <v>0</v>
      </c>
      <c r="S28" s="24">
        <v>0</v>
      </c>
      <c r="T28" s="24">
        <v>0</v>
      </c>
      <c r="U28" s="24">
        <v>0</v>
      </c>
      <c r="V28" s="27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9">
        <f>AD28+Y28++T28+O28+J28</f>
        <v>0</v>
      </c>
      <c r="AJ28" s="29">
        <f t="shared" ref="AJ28" si="27">AE28+Z28++U28+P28+K28</f>
        <v>0</v>
      </c>
      <c r="AK28" s="29">
        <f t="shared" ref="AK28" si="28">AF28+AA28++V28+Q28+L28</f>
        <v>0</v>
      </c>
      <c r="AL28" s="29">
        <f t="shared" ref="AL28" si="29">AG28+AB28++W28+R28+M28</f>
        <v>0</v>
      </c>
      <c r="AM28" s="29">
        <f>AH28+AC28++X28+S28+N28</f>
        <v>0</v>
      </c>
    </row>
    <row r="29" spans="1:39" ht="62.25" customHeight="1" x14ac:dyDescent="0.25">
      <c r="A29" s="21" t="s">
        <v>26</v>
      </c>
      <c r="B29" s="30" t="s">
        <v>56</v>
      </c>
      <c r="C29" s="31" t="s">
        <v>99</v>
      </c>
      <c r="D29" s="24" t="s">
        <v>98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9">
        <f t="shared" ref="J29:AM29" si="30">SUM(J30:J30)</f>
        <v>0</v>
      </c>
      <c r="K29" s="29">
        <f t="shared" si="30"/>
        <v>0</v>
      </c>
      <c r="L29" s="29">
        <f t="shared" si="30"/>
        <v>0</v>
      </c>
      <c r="M29" s="29">
        <f t="shared" si="30"/>
        <v>0</v>
      </c>
      <c r="N29" s="29">
        <f t="shared" si="30"/>
        <v>0</v>
      </c>
      <c r="O29" s="29">
        <f t="shared" si="30"/>
        <v>0</v>
      </c>
      <c r="P29" s="29">
        <f t="shared" si="30"/>
        <v>0</v>
      </c>
      <c r="Q29" s="29">
        <f t="shared" si="30"/>
        <v>0</v>
      </c>
      <c r="R29" s="29">
        <f t="shared" si="30"/>
        <v>0</v>
      </c>
      <c r="S29" s="29">
        <f t="shared" si="30"/>
        <v>0</v>
      </c>
      <c r="T29" s="29">
        <f t="shared" si="30"/>
        <v>0</v>
      </c>
      <c r="U29" s="29">
        <f t="shared" si="30"/>
        <v>0</v>
      </c>
      <c r="V29" s="29">
        <f t="shared" si="30"/>
        <v>0</v>
      </c>
      <c r="W29" s="29">
        <f t="shared" si="30"/>
        <v>0</v>
      </c>
      <c r="X29" s="29">
        <f t="shared" si="30"/>
        <v>0</v>
      </c>
      <c r="Y29" s="29">
        <f t="shared" si="30"/>
        <v>0</v>
      </c>
      <c r="Z29" s="29">
        <f t="shared" si="30"/>
        <v>0</v>
      </c>
      <c r="AA29" s="29">
        <f t="shared" si="30"/>
        <v>0</v>
      </c>
      <c r="AB29" s="29">
        <f t="shared" si="30"/>
        <v>0</v>
      </c>
      <c r="AC29" s="29">
        <f t="shared" si="30"/>
        <v>0</v>
      </c>
      <c r="AD29" s="29">
        <f t="shared" si="30"/>
        <v>0</v>
      </c>
      <c r="AE29" s="29">
        <f t="shared" si="30"/>
        <v>0</v>
      </c>
      <c r="AF29" s="29">
        <f t="shared" si="30"/>
        <v>0</v>
      </c>
      <c r="AG29" s="29">
        <f t="shared" si="30"/>
        <v>0</v>
      </c>
      <c r="AH29" s="29">
        <f t="shared" si="30"/>
        <v>0</v>
      </c>
      <c r="AI29" s="29">
        <f t="shared" si="30"/>
        <v>0</v>
      </c>
      <c r="AJ29" s="29">
        <f t="shared" si="30"/>
        <v>0</v>
      </c>
      <c r="AK29" s="29">
        <f t="shared" si="30"/>
        <v>0</v>
      </c>
      <c r="AL29" s="29">
        <f t="shared" si="30"/>
        <v>0</v>
      </c>
      <c r="AM29" s="29">
        <f t="shared" si="30"/>
        <v>0</v>
      </c>
    </row>
    <row r="30" spans="1:39" ht="69.75" customHeight="1" x14ac:dyDescent="0.25">
      <c r="A30" s="21" t="s">
        <v>26</v>
      </c>
      <c r="B30" s="32" t="s">
        <v>217</v>
      </c>
      <c r="C30" s="21" t="s">
        <v>153</v>
      </c>
      <c r="D30" s="33" t="s">
        <v>98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33">
        <v>0</v>
      </c>
      <c r="K30" s="33">
        <v>0</v>
      </c>
      <c r="L30" s="33">
        <v>0</v>
      </c>
      <c r="M30" s="33">
        <v>0</v>
      </c>
      <c r="N30" s="24">
        <v>0</v>
      </c>
      <c r="O30" s="33">
        <v>0</v>
      </c>
      <c r="P30" s="33">
        <v>0</v>
      </c>
      <c r="Q30" s="33">
        <v>0</v>
      </c>
      <c r="R30" s="33">
        <v>0</v>
      </c>
      <c r="S30" s="24">
        <v>0</v>
      </c>
      <c r="T30" s="24">
        <v>0</v>
      </c>
      <c r="U30" s="24">
        <v>0</v>
      </c>
      <c r="V30" s="27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9">
        <f t="shared" ref="AI30" si="31">AD30+Y30++T30+O30+J30</f>
        <v>0</v>
      </c>
      <c r="AJ30" s="29">
        <f t="shared" ref="AJ30" si="32">AE30+Z30++U30+P30+K30</f>
        <v>0</v>
      </c>
      <c r="AK30" s="29">
        <f t="shared" ref="AK30" si="33">AF30+AA30++V30+Q30+L30</f>
        <v>0</v>
      </c>
      <c r="AL30" s="29">
        <f t="shared" ref="AL30" si="34">AG30+AB30++W30+R30+M30</f>
        <v>0</v>
      </c>
      <c r="AM30" s="29">
        <f t="shared" ref="AM30" si="35">AH30+AC30++X30+S30+N30</f>
        <v>0</v>
      </c>
    </row>
    <row r="31" spans="1:39" ht="65.25" customHeight="1" x14ac:dyDescent="0.25">
      <c r="A31" s="21" t="s">
        <v>3</v>
      </c>
      <c r="B31" s="34" t="s">
        <v>58</v>
      </c>
      <c r="C31" s="35" t="s">
        <v>99</v>
      </c>
      <c r="D31" s="33" t="s">
        <v>98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9">
        <f t="shared" ref="J31:AL31" si="36">J32+J33</f>
        <v>0</v>
      </c>
      <c r="K31" s="29">
        <f t="shared" si="36"/>
        <v>0</v>
      </c>
      <c r="L31" s="29">
        <f t="shared" si="36"/>
        <v>0</v>
      </c>
      <c r="M31" s="29">
        <f t="shared" si="36"/>
        <v>0</v>
      </c>
      <c r="N31" s="29">
        <f t="shared" si="36"/>
        <v>0</v>
      </c>
      <c r="O31" s="29">
        <f t="shared" si="36"/>
        <v>0</v>
      </c>
      <c r="P31" s="29">
        <f t="shared" si="36"/>
        <v>0</v>
      </c>
      <c r="Q31" s="29">
        <f t="shared" si="36"/>
        <v>0</v>
      </c>
      <c r="R31" s="29">
        <f t="shared" si="36"/>
        <v>0</v>
      </c>
      <c r="S31" s="29">
        <f t="shared" si="36"/>
        <v>0</v>
      </c>
      <c r="T31" s="29">
        <f t="shared" si="36"/>
        <v>0</v>
      </c>
      <c r="U31" s="29">
        <f t="shared" si="36"/>
        <v>0</v>
      </c>
      <c r="V31" s="29">
        <f t="shared" si="36"/>
        <v>0</v>
      </c>
      <c r="W31" s="29">
        <f t="shared" si="36"/>
        <v>0</v>
      </c>
      <c r="X31" s="29">
        <f t="shared" si="36"/>
        <v>0</v>
      </c>
      <c r="Y31" s="29">
        <f t="shared" si="36"/>
        <v>0</v>
      </c>
      <c r="Z31" s="29">
        <f t="shared" si="36"/>
        <v>0</v>
      </c>
      <c r="AA31" s="29">
        <f t="shared" si="36"/>
        <v>0</v>
      </c>
      <c r="AB31" s="29">
        <f t="shared" si="36"/>
        <v>0</v>
      </c>
      <c r="AC31" s="29">
        <f t="shared" si="36"/>
        <v>0</v>
      </c>
      <c r="AD31" s="29">
        <f t="shared" si="36"/>
        <v>0</v>
      </c>
      <c r="AE31" s="29">
        <f t="shared" si="36"/>
        <v>0</v>
      </c>
      <c r="AF31" s="29">
        <f t="shared" si="36"/>
        <v>0</v>
      </c>
      <c r="AG31" s="29">
        <f t="shared" si="36"/>
        <v>0</v>
      </c>
      <c r="AH31" s="29">
        <f t="shared" si="36"/>
        <v>0</v>
      </c>
      <c r="AI31" s="29">
        <f t="shared" si="36"/>
        <v>0</v>
      </c>
      <c r="AJ31" s="29">
        <f t="shared" si="36"/>
        <v>0</v>
      </c>
      <c r="AK31" s="29">
        <f t="shared" si="36"/>
        <v>0</v>
      </c>
      <c r="AL31" s="29">
        <f t="shared" si="36"/>
        <v>0</v>
      </c>
      <c r="AM31" s="29">
        <f>AM32+AM33</f>
        <v>0</v>
      </c>
    </row>
    <row r="32" spans="1:39" ht="94.5" customHeight="1" x14ac:dyDescent="0.25">
      <c r="A32" s="21" t="s">
        <v>30</v>
      </c>
      <c r="B32" s="22" t="s">
        <v>59</v>
      </c>
      <c r="C32" s="26" t="s">
        <v>99</v>
      </c>
      <c r="D32" s="33" t="s">
        <v>98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27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</row>
    <row r="33" spans="1:39" ht="97.5" customHeight="1" x14ac:dyDescent="0.25">
      <c r="A33" s="21" t="s">
        <v>57</v>
      </c>
      <c r="B33" s="22" t="s">
        <v>60</v>
      </c>
      <c r="C33" s="26" t="s">
        <v>99</v>
      </c>
      <c r="D33" s="33" t="s">
        <v>98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27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</row>
    <row r="34" spans="1:39" ht="97.5" customHeight="1" x14ac:dyDescent="0.25">
      <c r="A34" s="21" t="s">
        <v>4</v>
      </c>
      <c r="B34" s="22" t="s">
        <v>61</v>
      </c>
      <c r="C34" s="37" t="s">
        <v>99</v>
      </c>
      <c r="D34" s="33" t="s">
        <v>98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</row>
    <row r="35" spans="1:39" ht="71.25" customHeight="1" x14ac:dyDescent="0.25">
      <c r="A35" s="21" t="s">
        <v>16</v>
      </c>
      <c r="B35" s="22" t="s">
        <v>61</v>
      </c>
      <c r="C35" s="26" t="s">
        <v>99</v>
      </c>
      <c r="D35" s="33" t="s">
        <v>98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24">
        <v>0</v>
      </c>
      <c r="U35" s="24">
        <v>0</v>
      </c>
      <c r="V35" s="27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</row>
    <row r="36" spans="1:39" ht="53.25" customHeight="1" x14ac:dyDescent="0.25">
      <c r="A36" s="21" t="s">
        <v>17</v>
      </c>
      <c r="B36" s="22" t="s">
        <v>62</v>
      </c>
      <c r="C36" s="26" t="s">
        <v>99</v>
      </c>
      <c r="D36" s="33" t="s">
        <v>98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24">
        <v>0</v>
      </c>
      <c r="U36" s="24">
        <v>0</v>
      </c>
      <c r="V36" s="27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</row>
    <row r="37" spans="1:39" ht="68.25" customHeight="1" x14ac:dyDescent="0.25">
      <c r="A37" s="21" t="s">
        <v>17</v>
      </c>
      <c r="B37" s="22" t="s">
        <v>63</v>
      </c>
      <c r="C37" s="26" t="s">
        <v>99</v>
      </c>
      <c r="D37" s="33" t="s">
        <v>98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24">
        <v>0</v>
      </c>
      <c r="U37" s="24">
        <v>0</v>
      </c>
      <c r="V37" s="27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</row>
    <row r="38" spans="1:39" ht="70.5" customHeight="1" x14ac:dyDescent="0.25">
      <c r="A38" s="21" t="s">
        <v>17</v>
      </c>
      <c r="B38" s="22" t="s">
        <v>64</v>
      </c>
      <c r="C38" s="26" t="s">
        <v>99</v>
      </c>
      <c r="D38" s="33" t="s">
        <v>98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24">
        <v>0</v>
      </c>
      <c r="U38" s="24">
        <v>0</v>
      </c>
      <c r="V38" s="27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</row>
    <row r="39" spans="1:39" ht="81" customHeight="1" x14ac:dyDescent="0.25">
      <c r="A39" s="21" t="s">
        <v>100</v>
      </c>
      <c r="B39" s="22" t="s">
        <v>62</v>
      </c>
      <c r="C39" s="26" t="s">
        <v>99</v>
      </c>
      <c r="D39" s="33" t="s">
        <v>98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24">
        <v>0</v>
      </c>
      <c r="U39" s="24">
        <v>0</v>
      </c>
      <c r="V39" s="27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</row>
    <row r="40" spans="1:39" ht="78" customHeight="1" x14ac:dyDescent="0.25">
      <c r="A40" s="21" t="s">
        <v>100</v>
      </c>
      <c r="B40" s="22" t="s">
        <v>63</v>
      </c>
      <c r="C40" s="26" t="s">
        <v>99</v>
      </c>
      <c r="D40" s="33" t="s">
        <v>98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24">
        <v>0</v>
      </c>
      <c r="U40" s="24">
        <v>0</v>
      </c>
      <c r="V40" s="27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</row>
    <row r="41" spans="1:39" ht="96.75" customHeight="1" x14ac:dyDescent="0.25">
      <c r="A41" s="21" t="s">
        <v>100</v>
      </c>
      <c r="B41" s="22" t="s">
        <v>64</v>
      </c>
      <c r="C41" s="26" t="s">
        <v>99</v>
      </c>
      <c r="D41" s="33" t="s">
        <v>98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24">
        <v>0</v>
      </c>
      <c r="U41" s="24">
        <v>0</v>
      </c>
      <c r="V41" s="27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</row>
    <row r="42" spans="1:39" ht="72" customHeight="1" x14ac:dyDescent="0.25">
      <c r="A42" s="21" t="s">
        <v>101</v>
      </c>
      <c r="B42" s="22" t="s">
        <v>62</v>
      </c>
      <c r="C42" s="26" t="s">
        <v>99</v>
      </c>
      <c r="D42" s="33" t="s">
        <v>98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24">
        <v>0</v>
      </c>
      <c r="U42" s="24">
        <v>0</v>
      </c>
      <c r="V42" s="27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</row>
    <row r="43" spans="1:39" ht="70.5" customHeight="1" x14ac:dyDescent="0.25">
      <c r="A43" s="21" t="s">
        <v>101</v>
      </c>
      <c r="B43" s="22" t="s">
        <v>63</v>
      </c>
      <c r="C43" s="26" t="s">
        <v>99</v>
      </c>
      <c r="D43" s="33" t="s">
        <v>98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24">
        <v>0</v>
      </c>
      <c r="U43" s="24">
        <v>0</v>
      </c>
      <c r="V43" s="27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</row>
    <row r="44" spans="1:39" ht="92.25" customHeight="1" x14ac:dyDescent="0.25">
      <c r="A44" s="21" t="s">
        <v>101</v>
      </c>
      <c r="B44" s="22" t="s">
        <v>64</v>
      </c>
      <c r="C44" s="26" t="s">
        <v>99</v>
      </c>
      <c r="D44" s="33" t="s">
        <v>98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24">
        <v>0</v>
      </c>
      <c r="U44" s="24">
        <v>0</v>
      </c>
      <c r="V44" s="27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</row>
    <row r="45" spans="1:39" ht="84.75" customHeight="1" x14ac:dyDescent="0.25">
      <c r="A45" s="21" t="s">
        <v>102</v>
      </c>
      <c r="B45" s="22" t="s">
        <v>62</v>
      </c>
      <c r="C45" s="26" t="s">
        <v>99</v>
      </c>
      <c r="D45" s="33" t="s">
        <v>98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24">
        <v>0</v>
      </c>
      <c r="U45" s="24">
        <v>0</v>
      </c>
      <c r="V45" s="27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</row>
    <row r="46" spans="1:39" ht="56.25" x14ac:dyDescent="0.25">
      <c r="A46" s="21" t="s">
        <v>102</v>
      </c>
      <c r="B46" s="22" t="s">
        <v>63</v>
      </c>
      <c r="C46" s="26" t="s">
        <v>99</v>
      </c>
      <c r="D46" s="33" t="s">
        <v>98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24">
        <v>0</v>
      </c>
      <c r="U46" s="24">
        <v>0</v>
      </c>
      <c r="V46" s="27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</row>
    <row r="47" spans="1:39" ht="90.75" customHeight="1" x14ac:dyDescent="0.25">
      <c r="A47" s="21" t="s">
        <v>102</v>
      </c>
      <c r="B47" s="22" t="s">
        <v>64</v>
      </c>
      <c r="C47" s="26" t="s">
        <v>99</v>
      </c>
      <c r="D47" s="24" t="s">
        <v>98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7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</row>
    <row r="48" spans="1:39" ht="90.75" customHeight="1" x14ac:dyDescent="0.25">
      <c r="A48" s="21" t="s">
        <v>5</v>
      </c>
      <c r="B48" s="22" t="s">
        <v>65</v>
      </c>
      <c r="C48" s="26" t="s">
        <v>99</v>
      </c>
      <c r="D48" s="24" t="s">
        <v>98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9">
        <f t="shared" ref="J48:AM48" si="37">J49+J51</f>
        <v>0</v>
      </c>
      <c r="K48" s="29">
        <f t="shared" si="37"/>
        <v>0</v>
      </c>
      <c r="L48" s="29">
        <f t="shared" si="37"/>
        <v>0</v>
      </c>
      <c r="M48" s="29">
        <f t="shared" si="37"/>
        <v>0</v>
      </c>
      <c r="N48" s="29">
        <f t="shared" si="37"/>
        <v>0</v>
      </c>
      <c r="O48" s="29">
        <f t="shared" si="37"/>
        <v>0</v>
      </c>
      <c r="P48" s="29">
        <f t="shared" si="37"/>
        <v>0</v>
      </c>
      <c r="Q48" s="29">
        <f t="shared" si="37"/>
        <v>0</v>
      </c>
      <c r="R48" s="29">
        <f t="shared" si="37"/>
        <v>0</v>
      </c>
      <c r="S48" s="29">
        <f t="shared" si="37"/>
        <v>0</v>
      </c>
      <c r="T48" s="29">
        <f t="shared" si="37"/>
        <v>0</v>
      </c>
      <c r="U48" s="29">
        <f t="shared" si="37"/>
        <v>0</v>
      </c>
      <c r="V48" s="29">
        <f t="shared" si="37"/>
        <v>0</v>
      </c>
      <c r="W48" s="29">
        <f t="shared" si="37"/>
        <v>0</v>
      </c>
      <c r="X48" s="29">
        <f t="shared" si="37"/>
        <v>0</v>
      </c>
      <c r="Y48" s="29">
        <f t="shared" si="37"/>
        <v>0</v>
      </c>
      <c r="Z48" s="29">
        <f t="shared" si="37"/>
        <v>0</v>
      </c>
      <c r="AA48" s="29">
        <f t="shared" si="37"/>
        <v>0</v>
      </c>
      <c r="AB48" s="29">
        <f t="shared" si="37"/>
        <v>0</v>
      </c>
      <c r="AC48" s="29">
        <f t="shared" si="37"/>
        <v>0</v>
      </c>
      <c r="AD48" s="29">
        <f t="shared" si="37"/>
        <v>0</v>
      </c>
      <c r="AE48" s="29">
        <f t="shared" si="37"/>
        <v>0</v>
      </c>
      <c r="AF48" s="29">
        <f t="shared" si="37"/>
        <v>0</v>
      </c>
      <c r="AG48" s="29">
        <f t="shared" si="37"/>
        <v>0</v>
      </c>
      <c r="AH48" s="29">
        <f t="shared" si="37"/>
        <v>0</v>
      </c>
      <c r="AI48" s="29">
        <f t="shared" si="37"/>
        <v>0</v>
      </c>
      <c r="AJ48" s="29">
        <f t="shared" si="37"/>
        <v>0</v>
      </c>
      <c r="AK48" s="29">
        <f t="shared" si="37"/>
        <v>0</v>
      </c>
      <c r="AL48" s="29">
        <f t="shared" si="37"/>
        <v>0</v>
      </c>
      <c r="AM48" s="29">
        <f t="shared" si="37"/>
        <v>0</v>
      </c>
    </row>
    <row r="49" spans="1:39" ht="88.5" customHeight="1" x14ac:dyDescent="0.25">
      <c r="A49" s="21" t="s">
        <v>29</v>
      </c>
      <c r="B49" s="22" t="s">
        <v>66</v>
      </c>
      <c r="C49" s="26" t="s">
        <v>99</v>
      </c>
      <c r="D49" s="33" t="s">
        <v>98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</row>
    <row r="50" spans="1:39" ht="37.5" x14ac:dyDescent="0.25">
      <c r="A50" s="21" t="s">
        <v>29</v>
      </c>
      <c r="B50" s="32" t="s">
        <v>218</v>
      </c>
      <c r="C50" s="21" t="s">
        <v>154</v>
      </c>
      <c r="D50" s="33" t="s">
        <v>98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</row>
    <row r="51" spans="1:39" ht="96" customHeight="1" x14ac:dyDescent="0.25">
      <c r="A51" s="21" t="s">
        <v>28</v>
      </c>
      <c r="B51" s="32" t="s">
        <v>67</v>
      </c>
      <c r="C51" s="21" t="s">
        <v>99</v>
      </c>
      <c r="D51" s="33" t="s">
        <v>98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9">
        <f t="shared" ref="J51:AM51" si="38">SUM(J52:J52)</f>
        <v>0</v>
      </c>
      <c r="K51" s="29">
        <f t="shared" si="38"/>
        <v>0</v>
      </c>
      <c r="L51" s="29">
        <f t="shared" si="38"/>
        <v>0</v>
      </c>
      <c r="M51" s="29">
        <f t="shared" si="38"/>
        <v>0</v>
      </c>
      <c r="N51" s="29">
        <f t="shared" si="38"/>
        <v>0</v>
      </c>
      <c r="O51" s="29">
        <f t="shared" si="38"/>
        <v>0</v>
      </c>
      <c r="P51" s="29">
        <f t="shared" si="38"/>
        <v>0</v>
      </c>
      <c r="Q51" s="29">
        <f t="shared" si="38"/>
        <v>0</v>
      </c>
      <c r="R51" s="29">
        <f t="shared" si="38"/>
        <v>0</v>
      </c>
      <c r="S51" s="29">
        <f t="shared" si="38"/>
        <v>0</v>
      </c>
      <c r="T51" s="29">
        <f t="shared" si="38"/>
        <v>0</v>
      </c>
      <c r="U51" s="29">
        <f t="shared" si="38"/>
        <v>0</v>
      </c>
      <c r="V51" s="29">
        <f t="shared" si="38"/>
        <v>0</v>
      </c>
      <c r="W51" s="29">
        <f t="shared" si="38"/>
        <v>0</v>
      </c>
      <c r="X51" s="29">
        <f t="shared" si="38"/>
        <v>0</v>
      </c>
      <c r="Y51" s="29">
        <f t="shared" si="38"/>
        <v>0</v>
      </c>
      <c r="Z51" s="29">
        <f t="shared" si="38"/>
        <v>0</v>
      </c>
      <c r="AA51" s="29">
        <f t="shared" si="38"/>
        <v>0</v>
      </c>
      <c r="AB51" s="29">
        <f t="shared" si="38"/>
        <v>0</v>
      </c>
      <c r="AC51" s="29">
        <f t="shared" si="38"/>
        <v>0</v>
      </c>
      <c r="AD51" s="29">
        <f t="shared" si="38"/>
        <v>0</v>
      </c>
      <c r="AE51" s="29">
        <f t="shared" si="38"/>
        <v>0</v>
      </c>
      <c r="AF51" s="29">
        <f t="shared" si="38"/>
        <v>0</v>
      </c>
      <c r="AG51" s="29">
        <f t="shared" si="38"/>
        <v>0</v>
      </c>
      <c r="AH51" s="29">
        <f t="shared" si="38"/>
        <v>0</v>
      </c>
      <c r="AI51" s="29">
        <f t="shared" si="38"/>
        <v>0</v>
      </c>
      <c r="AJ51" s="29">
        <f t="shared" si="38"/>
        <v>0</v>
      </c>
      <c r="AK51" s="29">
        <f t="shared" si="38"/>
        <v>0</v>
      </c>
      <c r="AL51" s="29">
        <f t="shared" si="38"/>
        <v>0</v>
      </c>
      <c r="AM51" s="29">
        <f t="shared" si="38"/>
        <v>0</v>
      </c>
    </row>
    <row r="52" spans="1:39" ht="37.5" x14ac:dyDescent="0.25">
      <c r="A52" s="21" t="s">
        <v>28</v>
      </c>
      <c r="B52" s="32" t="s">
        <v>219</v>
      </c>
      <c r="C52" s="21" t="s">
        <v>162</v>
      </c>
      <c r="D52" s="39" t="s">
        <v>98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40">
        <v>0</v>
      </c>
      <c r="K52" s="40">
        <v>0</v>
      </c>
      <c r="L52" s="40">
        <v>0</v>
      </c>
      <c r="M52" s="40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27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29">
        <f t="shared" ref="AI52" si="39">AD52+Y52++T52+O52+J52</f>
        <v>0</v>
      </c>
      <c r="AJ52" s="29">
        <f t="shared" ref="AJ52" si="40">AE52+Z52++U52+P52+K52</f>
        <v>0</v>
      </c>
      <c r="AK52" s="29">
        <f t="shared" ref="AK52" si="41">AF52+AA52++V52+Q52+L52</f>
        <v>0</v>
      </c>
      <c r="AL52" s="29">
        <f t="shared" ref="AL52" si="42">AG52+AB52++W52+R52+M52</f>
        <v>0</v>
      </c>
      <c r="AM52" s="29">
        <f t="shared" ref="AM52" si="43">AH52+AC52++X52+S52+N52</f>
        <v>0</v>
      </c>
    </row>
    <row r="53" spans="1:39" ht="18.75" x14ac:dyDescent="0.25">
      <c r="A53" s="21" t="s">
        <v>6</v>
      </c>
      <c r="B53" s="34" t="s">
        <v>68</v>
      </c>
      <c r="C53" s="35" t="s">
        <v>99</v>
      </c>
      <c r="D53" s="24" t="s">
        <v>98</v>
      </c>
      <c r="E53" s="29">
        <f t="shared" ref="E53:I53" si="44">E54+E79++E90+E102</f>
        <v>0</v>
      </c>
      <c r="F53" s="29">
        <f t="shared" si="44"/>
        <v>0</v>
      </c>
      <c r="G53" s="29">
        <f t="shared" si="44"/>
        <v>0.28000000000000003</v>
      </c>
      <c r="H53" s="29">
        <f t="shared" si="44"/>
        <v>0</v>
      </c>
      <c r="I53" s="29">
        <f t="shared" si="44"/>
        <v>51</v>
      </c>
      <c r="J53" s="29">
        <f t="shared" ref="J53:AG53" si="45">J54+J79++J90+J102</f>
        <v>0</v>
      </c>
      <c r="K53" s="29">
        <f t="shared" si="45"/>
        <v>0</v>
      </c>
      <c r="L53" s="29">
        <f t="shared" si="45"/>
        <v>1.86</v>
      </c>
      <c r="M53" s="29">
        <f t="shared" si="45"/>
        <v>0</v>
      </c>
      <c r="N53" s="29">
        <f t="shared" si="45"/>
        <v>24</v>
      </c>
      <c r="O53" s="29">
        <f t="shared" si="45"/>
        <v>0</v>
      </c>
      <c r="P53" s="29">
        <f t="shared" si="45"/>
        <v>0</v>
      </c>
      <c r="Q53" s="29">
        <f t="shared" si="45"/>
        <v>13.312000000000001</v>
      </c>
      <c r="R53" s="29">
        <f t="shared" si="45"/>
        <v>0</v>
      </c>
      <c r="S53" s="29">
        <f t="shared" si="45"/>
        <v>32</v>
      </c>
      <c r="T53" s="29">
        <f t="shared" si="45"/>
        <v>0</v>
      </c>
      <c r="U53" s="29">
        <f t="shared" si="45"/>
        <v>0</v>
      </c>
      <c r="V53" s="29">
        <f t="shared" si="45"/>
        <v>0</v>
      </c>
      <c r="W53" s="29">
        <f t="shared" si="45"/>
        <v>0</v>
      </c>
      <c r="X53" s="29">
        <f t="shared" si="45"/>
        <v>37</v>
      </c>
      <c r="Y53" s="29">
        <f t="shared" si="45"/>
        <v>0</v>
      </c>
      <c r="Z53" s="29">
        <f t="shared" si="45"/>
        <v>0</v>
      </c>
      <c r="AA53" s="29">
        <f t="shared" si="45"/>
        <v>0</v>
      </c>
      <c r="AB53" s="29">
        <f t="shared" si="45"/>
        <v>0</v>
      </c>
      <c r="AC53" s="29">
        <f t="shared" si="45"/>
        <v>29</v>
      </c>
      <c r="AD53" s="29">
        <f t="shared" si="45"/>
        <v>0</v>
      </c>
      <c r="AE53" s="29">
        <f t="shared" si="45"/>
        <v>0</v>
      </c>
      <c r="AF53" s="29">
        <f t="shared" si="45"/>
        <v>0</v>
      </c>
      <c r="AG53" s="29">
        <f t="shared" si="45"/>
        <v>0</v>
      </c>
      <c r="AH53" s="29">
        <f>AH54+AH78++AH90+AH102</f>
        <v>35</v>
      </c>
      <c r="AI53" s="29">
        <f>AI54+AI79++AI90+AI102</f>
        <v>0</v>
      </c>
      <c r="AJ53" s="29">
        <f>AJ54+AJ79++AJ90+AJ102</f>
        <v>0</v>
      </c>
      <c r="AK53" s="29">
        <f>AK54+AK79++AK90+AK102</f>
        <v>15.172000000000001</v>
      </c>
      <c r="AL53" s="29">
        <f>AL54+AL79++AL90+AL102</f>
        <v>0</v>
      </c>
      <c r="AM53" s="29">
        <f>AM54+AM79++AM90+AM102</f>
        <v>152</v>
      </c>
    </row>
    <row r="54" spans="1:39" ht="37.5" x14ac:dyDescent="0.25">
      <c r="A54" s="21" t="s">
        <v>7</v>
      </c>
      <c r="B54" s="22" t="s">
        <v>69</v>
      </c>
      <c r="C54" s="26" t="s">
        <v>99</v>
      </c>
      <c r="D54" s="24" t="s">
        <v>98</v>
      </c>
      <c r="E54" s="29">
        <f t="shared" ref="E54:I54" si="46">E55+E56</f>
        <v>0</v>
      </c>
      <c r="F54" s="29">
        <f t="shared" si="46"/>
        <v>0</v>
      </c>
      <c r="G54" s="29">
        <f t="shared" si="46"/>
        <v>0.28000000000000003</v>
      </c>
      <c r="H54" s="29">
        <f t="shared" si="46"/>
        <v>0</v>
      </c>
      <c r="I54" s="29">
        <f t="shared" si="46"/>
        <v>51</v>
      </c>
      <c r="J54" s="29">
        <f t="shared" ref="J54:AK54" si="47">J55+J56</f>
        <v>0</v>
      </c>
      <c r="K54" s="29">
        <f t="shared" si="47"/>
        <v>0</v>
      </c>
      <c r="L54" s="29">
        <f t="shared" si="47"/>
        <v>0</v>
      </c>
      <c r="M54" s="29">
        <f t="shared" si="47"/>
        <v>0</v>
      </c>
      <c r="N54" s="29">
        <f t="shared" si="47"/>
        <v>24</v>
      </c>
      <c r="O54" s="29">
        <f t="shared" si="47"/>
        <v>0</v>
      </c>
      <c r="P54" s="29">
        <f t="shared" si="47"/>
        <v>0</v>
      </c>
      <c r="Q54" s="29">
        <f t="shared" si="47"/>
        <v>0</v>
      </c>
      <c r="R54" s="29">
        <f t="shared" si="47"/>
        <v>0</v>
      </c>
      <c r="S54" s="29">
        <f t="shared" si="47"/>
        <v>32</v>
      </c>
      <c r="T54" s="29">
        <f t="shared" si="47"/>
        <v>0</v>
      </c>
      <c r="U54" s="29">
        <f t="shared" si="47"/>
        <v>0</v>
      </c>
      <c r="V54" s="29">
        <f t="shared" si="47"/>
        <v>0</v>
      </c>
      <c r="W54" s="29">
        <f t="shared" si="47"/>
        <v>0</v>
      </c>
      <c r="X54" s="29">
        <f t="shared" si="47"/>
        <v>37</v>
      </c>
      <c r="Y54" s="29">
        <f t="shared" si="47"/>
        <v>0</v>
      </c>
      <c r="Z54" s="29">
        <f t="shared" si="47"/>
        <v>0</v>
      </c>
      <c r="AA54" s="29">
        <f t="shared" si="47"/>
        <v>0</v>
      </c>
      <c r="AB54" s="29">
        <f t="shared" si="47"/>
        <v>0</v>
      </c>
      <c r="AC54" s="29">
        <f t="shared" si="47"/>
        <v>29</v>
      </c>
      <c r="AD54" s="29">
        <f t="shared" si="47"/>
        <v>0</v>
      </c>
      <c r="AE54" s="29">
        <f t="shared" si="47"/>
        <v>0</v>
      </c>
      <c r="AF54" s="29">
        <f t="shared" si="47"/>
        <v>0</v>
      </c>
      <c r="AG54" s="29">
        <f t="shared" si="47"/>
        <v>0</v>
      </c>
      <c r="AH54" s="29">
        <f t="shared" si="47"/>
        <v>30</v>
      </c>
      <c r="AI54" s="29">
        <f t="shared" si="47"/>
        <v>0</v>
      </c>
      <c r="AJ54" s="29">
        <f t="shared" si="47"/>
        <v>0</v>
      </c>
      <c r="AK54" s="29">
        <f t="shared" si="47"/>
        <v>0</v>
      </c>
      <c r="AL54" s="29">
        <f>AL55+AL56</f>
        <v>0</v>
      </c>
      <c r="AM54" s="29">
        <f>AM55+AM56</f>
        <v>152</v>
      </c>
    </row>
    <row r="55" spans="1:39" ht="18.75" x14ac:dyDescent="0.25">
      <c r="A55" s="21" t="s">
        <v>18</v>
      </c>
      <c r="B55" s="22" t="s">
        <v>70</v>
      </c>
      <c r="C55" s="26" t="s">
        <v>99</v>
      </c>
      <c r="D55" s="24" t="s">
        <v>98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7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</row>
    <row r="56" spans="1:39" ht="81.75" customHeight="1" x14ac:dyDescent="0.25">
      <c r="A56" s="21" t="s">
        <v>19</v>
      </c>
      <c r="B56" s="22" t="s">
        <v>71</v>
      </c>
      <c r="C56" s="26" t="s">
        <v>99</v>
      </c>
      <c r="D56" s="33" t="s">
        <v>98</v>
      </c>
      <c r="E56" s="29">
        <f>SUM(E57:E78)</f>
        <v>0</v>
      </c>
      <c r="F56" s="29">
        <f t="shared" ref="F56:AG56" si="48">SUM(F57:F78)</f>
        <v>0</v>
      </c>
      <c r="G56" s="29">
        <f t="shared" si="48"/>
        <v>0.28000000000000003</v>
      </c>
      <c r="H56" s="29">
        <f t="shared" si="48"/>
        <v>0</v>
      </c>
      <c r="I56" s="29">
        <f>SUM(I57:I78)</f>
        <v>51</v>
      </c>
      <c r="J56" s="29">
        <f t="shared" si="48"/>
        <v>0</v>
      </c>
      <c r="K56" s="29">
        <f t="shared" si="48"/>
        <v>0</v>
      </c>
      <c r="L56" s="29">
        <f t="shared" si="48"/>
        <v>0</v>
      </c>
      <c r="M56" s="29">
        <f t="shared" si="48"/>
        <v>0</v>
      </c>
      <c r="N56" s="29">
        <f t="shared" si="48"/>
        <v>24</v>
      </c>
      <c r="O56" s="29">
        <f t="shared" si="48"/>
        <v>0</v>
      </c>
      <c r="P56" s="29">
        <f t="shared" si="48"/>
        <v>0</v>
      </c>
      <c r="Q56" s="29">
        <f t="shared" si="48"/>
        <v>0</v>
      </c>
      <c r="R56" s="29">
        <f t="shared" si="48"/>
        <v>0</v>
      </c>
      <c r="S56" s="29">
        <f t="shared" si="48"/>
        <v>32</v>
      </c>
      <c r="T56" s="29">
        <f t="shared" si="48"/>
        <v>0</v>
      </c>
      <c r="U56" s="29">
        <f t="shared" si="48"/>
        <v>0</v>
      </c>
      <c r="V56" s="29">
        <f t="shared" si="48"/>
        <v>0</v>
      </c>
      <c r="W56" s="29">
        <f t="shared" si="48"/>
        <v>0</v>
      </c>
      <c r="X56" s="29">
        <f t="shared" si="48"/>
        <v>37</v>
      </c>
      <c r="Y56" s="29">
        <f t="shared" si="48"/>
        <v>0</v>
      </c>
      <c r="Z56" s="29">
        <f t="shared" si="48"/>
        <v>0</v>
      </c>
      <c r="AA56" s="29">
        <f t="shared" si="48"/>
        <v>0</v>
      </c>
      <c r="AB56" s="29">
        <f t="shared" si="48"/>
        <v>0</v>
      </c>
      <c r="AC56" s="29">
        <f t="shared" si="48"/>
        <v>29</v>
      </c>
      <c r="AD56" s="29">
        <f t="shared" si="48"/>
        <v>0</v>
      </c>
      <c r="AE56" s="29">
        <f t="shared" si="48"/>
        <v>0</v>
      </c>
      <c r="AF56" s="29">
        <f t="shared" si="48"/>
        <v>0</v>
      </c>
      <c r="AG56" s="29">
        <f t="shared" si="48"/>
        <v>0</v>
      </c>
      <c r="AH56" s="29">
        <f>SUM(AH57:AH78)</f>
        <v>30</v>
      </c>
      <c r="AI56" s="29">
        <f t="shared" ref="AI56:AM56" si="49">SUM(AI57:AI78)</f>
        <v>0</v>
      </c>
      <c r="AJ56" s="29">
        <f t="shared" si="49"/>
        <v>0</v>
      </c>
      <c r="AK56" s="29">
        <f t="shared" si="49"/>
        <v>0</v>
      </c>
      <c r="AL56" s="29">
        <f t="shared" si="49"/>
        <v>0</v>
      </c>
      <c r="AM56" s="29">
        <f t="shared" si="49"/>
        <v>152</v>
      </c>
    </row>
    <row r="57" spans="1:39" ht="130.5" customHeight="1" x14ac:dyDescent="0.25">
      <c r="A57" s="21" t="s">
        <v>19</v>
      </c>
      <c r="B57" s="32" t="s">
        <v>220</v>
      </c>
      <c r="C57" s="21" t="s">
        <v>155</v>
      </c>
      <c r="D57" s="42" t="s">
        <v>151</v>
      </c>
      <c r="E57" s="24">
        <v>0</v>
      </c>
      <c r="F57" s="24">
        <v>0</v>
      </c>
      <c r="G57" s="24">
        <v>0.18</v>
      </c>
      <c r="H57" s="24">
        <v>0</v>
      </c>
      <c r="I57" s="24">
        <v>19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7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43">
        <v>0</v>
      </c>
      <c r="AD57" s="24">
        <v>0</v>
      </c>
      <c r="AE57" s="24">
        <v>0</v>
      </c>
      <c r="AF57" s="24">
        <v>0</v>
      </c>
      <c r="AG57" s="24">
        <v>0</v>
      </c>
      <c r="AH57" s="43">
        <v>0</v>
      </c>
      <c r="AI57" s="29">
        <f>AD57+Y57++T57+O57+J57</f>
        <v>0</v>
      </c>
      <c r="AJ57" s="29">
        <f t="shared" ref="AJ57:AM57" si="50">AE57+Z57++U57+P57+K57</f>
        <v>0</v>
      </c>
      <c r="AK57" s="29">
        <f t="shared" si="50"/>
        <v>0</v>
      </c>
      <c r="AL57" s="29">
        <f t="shared" si="50"/>
        <v>0</v>
      </c>
      <c r="AM57" s="29">
        <f t="shared" si="50"/>
        <v>0</v>
      </c>
    </row>
    <row r="58" spans="1:39" ht="121.5" customHeight="1" x14ac:dyDescent="0.25">
      <c r="A58" s="21" t="s">
        <v>19</v>
      </c>
      <c r="B58" s="32" t="s">
        <v>221</v>
      </c>
      <c r="C58" s="21" t="s">
        <v>156</v>
      </c>
      <c r="D58" s="42" t="s">
        <v>149</v>
      </c>
      <c r="E58" s="24">
        <v>0</v>
      </c>
      <c r="F58" s="24">
        <v>0</v>
      </c>
      <c r="G58" s="24">
        <v>0.1</v>
      </c>
      <c r="H58" s="24">
        <v>0</v>
      </c>
      <c r="I58" s="24">
        <v>24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27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3">
        <v>0</v>
      </c>
      <c r="AD58" s="44">
        <v>0</v>
      </c>
      <c r="AE58" s="44">
        <v>0</v>
      </c>
      <c r="AF58" s="44">
        <v>0</v>
      </c>
      <c r="AG58" s="44">
        <v>0</v>
      </c>
      <c r="AH58" s="43">
        <v>0</v>
      </c>
      <c r="AI58" s="29">
        <f t="shared" ref="AI58:AI63" si="51">AD58+Y58++T58+O58+J58</f>
        <v>0</v>
      </c>
      <c r="AJ58" s="29">
        <f t="shared" ref="AJ58:AJ63" si="52">AE58+Z58++U58+P58+K58</f>
        <v>0</v>
      </c>
      <c r="AK58" s="29">
        <f t="shared" ref="AK58:AK63" si="53">AF58+AA58++V58+Q58+L58</f>
        <v>0</v>
      </c>
      <c r="AL58" s="29">
        <f t="shared" ref="AL58:AL63" si="54">AG58+AB58++W58+R58+M58</f>
        <v>0</v>
      </c>
      <c r="AM58" s="29">
        <f t="shared" ref="AM58:AM62" si="55">AH58+AC58++X58+S58+N58</f>
        <v>0</v>
      </c>
    </row>
    <row r="59" spans="1:39" ht="81.75" customHeight="1" x14ac:dyDescent="0.25">
      <c r="A59" s="21" t="s">
        <v>19</v>
      </c>
      <c r="B59" s="32" t="s">
        <v>189</v>
      </c>
      <c r="C59" s="21" t="s">
        <v>190</v>
      </c>
      <c r="D59" s="45" t="s">
        <v>206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3">
        <v>0</v>
      </c>
      <c r="O59" s="44">
        <v>0</v>
      </c>
      <c r="P59" s="44">
        <v>0</v>
      </c>
      <c r="Q59" s="44">
        <v>0</v>
      </c>
      <c r="R59" s="44">
        <v>0</v>
      </c>
      <c r="S59" s="43">
        <v>18</v>
      </c>
      <c r="T59" s="44">
        <v>0</v>
      </c>
      <c r="U59" s="44">
        <v>0</v>
      </c>
      <c r="V59" s="27">
        <v>0</v>
      </c>
      <c r="W59" s="44">
        <v>0</v>
      </c>
      <c r="X59" s="43">
        <v>0</v>
      </c>
      <c r="Y59" s="44">
        <v>0</v>
      </c>
      <c r="Z59" s="44">
        <v>0</v>
      </c>
      <c r="AA59" s="44">
        <v>0</v>
      </c>
      <c r="AB59" s="44">
        <v>0</v>
      </c>
      <c r="AC59" s="43">
        <v>0</v>
      </c>
      <c r="AD59" s="44">
        <v>0</v>
      </c>
      <c r="AE59" s="44">
        <v>0</v>
      </c>
      <c r="AF59" s="44">
        <v>0</v>
      </c>
      <c r="AG59" s="44">
        <v>0</v>
      </c>
      <c r="AH59" s="43">
        <v>0</v>
      </c>
      <c r="AI59" s="29">
        <f t="shared" si="51"/>
        <v>0</v>
      </c>
      <c r="AJ59" s="29">
        <f t="shared" si="52"/>
        <v>0</v>
      </c>
      <c r="AK59" s="29">
        <f t="shared" si="53"/>
        <v>0</v>
      </c>
      <c r="AL59" s="29">
        <f t="shared" si="54"/>
        <v>0</v>
      </c>
      <c r="AM59" s="29">
        <f t="shared" si="55"/>
        <v>18</v>
      </c>
    </row>
    <row r="60" spans="1:39" ht="81.75" customHeight="1" x14ac:dyDescent="0.25">
      <c r="A60" s="21" t="s">
        <v>19</v>
      </c>
      <c r="B60" s="32" t="s">
        <v>191</v>
      </c>
      <c r="C60" s="21" t="s">
        <v>192</v>
      </c>
      <c r="D60" s="45" t="s">
        <v>206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3">
        <v>10</v>
      </c>
      <c r="O60" s="44">
        <v>0</v>
      </c>
      <c r="P60" s="44">
        <v>0</v>
      </c>
      <c r="Q60" s="44">
        <v>0</v>
      </c>
      <c r="R60" s="44">
        <v>0</v>
      </c>
      <c r="S60" s="43">
        <v>0</v>
      </c>
      <c r="T60" s="44">
        <v>0</v>
      </c>
      <c r="U60" s="44">
        <v>0</v>
      </c>
      <c r="V60" s="27">
        <v>0</v>
      </c>
      <c r="W60" s="44">
        <v>0</v>
      </c>
      <c r="X60" s="43">
        <v>0</v>
      </c>
      <c r="Y60" s="44">
        <v>0</v>
      </c>
      <c r="Z60" s="44">
        <v>0</v>
      </c>
      <c r="AA60" s="44">
        <v>0</v>
      </c>
      <c r="AB60" s="44">
        <v>0</v>
      </c>
      <c r="AC60" s="43">
        <v>0</v>
      </c>
      <c r="AD60" s="44">
        <v>0</v>
      </c>
      <c r="AE60" s="44">
        <v>0</v>
      </c>
      <c r="AF60" s="44">
        <v>0</v>
      </c>
      <c r="AG60" s="44">
        <v>0</v>
      </c>
      <c r="AH60" s="43">
        <v>0</v>
      </c>
      <c r="AI60" s="29">
        <f t="shared" si="51"/>
        <v>0</v>
      </c>
      <c r="AJ60" s="29">
        <f t="shared" si="52"/>
        <v>0</v>
      </c>
      <c r="AK60" s="29">
        <f t="shared" si="53"/>
        <v>0</v>
      </c>
      <c r="AL60" s="29">
        <f t="shared" si="54"/>
        <v>0</v>
      </c>
      <c r="AM60" s="29">
        <f t="shared" si="55"/>
        <v>10</v>
      </c>
    </row>
    <row r="61" spans="1:39" ht="81.75" customHeight="1" x14ac:dyDescent="0.25">
      <c r="A61" s="21" t="s">
        <v>19</v>
      </c>
      <c r="B61" s="32" t="s">
        <v>222</v>
      </c>
      <c r="C61" s="21" t="s">
        <v>193</v>
      </c>
      <c r="D61" s="45" t="s">
        <v>206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3">
        <v>0</v>
      </c>
      <c r="O61" s="44">
        <v>0</v>
      </c>
      <c r="P61" s="44">
        <v>0</v>
      </c>
      <c r="Q61" s="44">
        <v>0</v>
      </c>
      <c r="R61" s="44">
        <v>0</v>
      </c>
      <c r="S61" s="43">
        <v>0</v>
      </c>
      <c r="T61" s="44">
        <v>0</v>
      </c>
      <c r="U61" s="44">
        <v>0</v>
      </c>
      <c r="V61" s="27">
        <v>0</v>
      </c>
      <c r="W61" s="44">
        <v>0</v>
      </c>
      <c r="X61" s="43">
        <v>0</v>
      </c>
      <c r="Y61" s="44">
        <v>0</v>
      </c>
      <c r="Z61" s="44">
        <v>0</v>
      </c>
      <c r="AA61" s="44">
        <v>0</v>
      </c>
      <c r="AB61" s="44">
        <v>0</v>
      </c>
      <c r="AC61" s="43">
        <v>0</v>
      </c>
      <c r="AD61" s="44">
        <v>0</v>
      </c>
      <c r="AE61" s="44">
        <v>0</v>
      </c>
      <c r="AF61" s="44">
        <v>0</v>
      </c>
      <c r="AG61" s="44">
        <v>0</v>
      </c>
      <c r="AH61" s="43">
        <v>2</v>
      </c>
      <c r="AI61" s="29">
        <f t="shared" si="51"/>
        <v>0</v>
      </c>
      <c r="AJ61" s="29">
        <f t="shared" si="52"/>
        <v>0</v>
      </c>
      <c r="AK61" s="29">
        <f t="shared" si="53"/>
        <v>0</v>
      </c>
      <c r="AL61" s="29">
        <f t="shared" si="54"/>
        <v>0</v>
      </c>
      <c r="AM61" s="29">
        <f t="shared" si="55"/>
        <v>2</v>
      </c>
    </row>
    <row r="62" spans="1:39" ht="81.75" customHeight="1" x14ac:dyDescent="0.25">
      <c r="A62" s="21" t="s">
        <v>19</v>
      </c>
      <c r="B62" s="32" t="s">
        <v>252</v>
      </c>
      <c r="C62" s="21" t="s">
        <v>194</v>
      </c>
      <c r="D62" s="45" t="s">
        <v>98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3">
        <v>0</v>
      </c>
      <c r="O62" s="44">
        <v>0</v>
      </c>
      <c r="P62" s="44">
        <v>0</v>
      </c>
      <c r="Q62" s="44">
        <v>0</v>
      </c>
      <c r="R62" s="44">
        <v>0</v>
      </c>
      <c r="S62" s="43">
        <v>0</v>
      </c>
      <c r="T62" s="44">
        <v>0</v>
      </c>
      <c r="U62" s="44">
        <v>0</v>
      </c>
      <c r="V62" s="27">
        <v>0</v>
      </c>
      <c r="W62" s="44">
        <v>0</v>
      </c>
      <c r="X62" s="43">
        <v>0</v>
      </c>
      <c r="Y62" s="44">
        <v>0</v>
      </c>
      <c r="Z62" s="44">
        <v>0</v>
      </c>
      <c r="AA62" s="44">
        <v>0</v>
      </c>
      <c r="AB62" s="44">
        <v>0</v>
      </c>
      <c r="AC62" s="43">
        <v>0</v>
      </c>
      <c r="AD62" s="44">
        <v>0</v>
      </c>
      <c r="AE62" s="44">
        <v>0</v>
      </c>
      <c r="AF62" s="44">
        <v>0</v>
      </c>
      <c r="AG62" s="44">
        <v>0</v>
      </c>
      <c r="AH62" s="43">
        <v>0</v>
      </c>
      <c r="AI62" s="29">
        <f t="shared" si="51"/>
        <v>0</v>
      </c>
      <c r="AJ62" s="29">
        <f t="shared" si="52"/>
        <v>0</v>
      </c>
      <c r="AK62" s="29">
        <f t="shared" si="53"/>
        <v>0</v>
      </c>
      <c r="AL62" s="29">
        <f t="shared" si="54"/>
        <v>0</v>
      </c>
      <c r="AM62" s="29">
        <f t="shared" si="55"/>
        <v>0</v>
      </c>
    </row>
    <row r="63" spans="1:39" ht="96.75" customHeight="1" x14ac:dyDescent="0.25">
      <c r="A63" s="21" t="s">
        <v>19</v>
      </c>
      <c r="B63" s="32" t="s">
        <v>253</v>
      </c>
      <c r="C63" s="21" t="s">
        <v>195</v>
      </c>
      <c r="D63" s="42" t="s">
        <v>149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3">
        <v>0</v>
      </c>
      <c r="O63" s="44">
        <v>0</v>
      </c>
      <c r="P63" s="44">
        <v>0</v>
      </c>
      <c r="Q63" s="44">
        <v>0</v>
      </c>
      <c r="R63" s="44">
        <v>0</v>
      </c>
      <c r="S63" s="43">
        <v>0</v>
      </c>
      <c r="T63" s="44">
        <v>0</v>
      </c>
      <c r="U63" s="44">
        <v>0</v>
      </c>
      <c r="V63" s="27">
        <v>0</v>
      </c>
      <c r="W63" s="44">
        <v>0</v>
      </c>
      <c r="X63" s="43">
        <v>0</v>
      </c>
      <c r="Y63" s="44">
        <v>0</v>
      </c>
      <c r="Z63" s="44">
        <v>0</v>
      </c>
      <c r="AA63" s="44">
        <v>0</v>
      </c>
      <c r="AB63" s="44">
        <v>0</v>
      </c>
      <c r="AC63" s="43">
        <v>14</v>
      </c>
      <c r="AD63" s="44">
        <v>0</v>
      </c>
      <c r="AE63" s="44">
        <v>0</v>
      </c>
      <c r="AF63" s="44">
        <v>0</v>
      </c>
      <c r="AG63" s="44">
        <v>0</v>
      </c>
      <c r="AH63" s="43">
        <v>0</v>
      </c>
      <c r="AI63" s="29">
        <f t="shared" si="51"/>
        <v>0</v>
      </c>
      <c r="AJ63" s="29">
        <f t="shared" si="52"/>
        <v>0</v>
      </c>
      <c r="AK63" s="29">
        <f t="shared" si="53"/>
        <v>0</v>
      </c>
      <c r="AL63" s="29">
        <f t="shared" si="54"/>
        <v>0</v>
      </c>
      <c r="AM63" s="29">
        <f>AH63+AC63++X63+S63+N63</f>
        <v>14</v>
      </c>
    </row>
    <row r="64" spans="1:39" ht="91.5" customHeight="1" x14ac:dyDescent="0.25">
      <c r="A64" s="21" t="s">
        <v>19</v>
      </c>
      <c r="B64" s="32" t="s">
        <v>254</v>
      </c>
      <c r="C64" s="21" t="s">
        <v>196</v>
      </c>
      <c r="D64" s="42" t="s">
        <v>149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3">
        <v>7</v>
      </c>
      <c r="O64" s="44">
        <v>0</v>
      </c>
      <c r="P64" s="44">
        <v>0</v>
      </c>
      <c r="Q64" s="44">
        <v>0</v>
      </c>
      <c r="R64" s="44">
        <v>0</v>
      </c>
      <c r="S64" s="43">
        <v>0</v>
      </c>
      <c r="T64" s="44">
        <v>0</v>
      </c>
      <c r="U64" s="44">
        <v>0</v>
      </c>
      <c r="V64" s="27">
        <v>0</v>
      </c>
      <c r="W64" s="44">
        <v>0</v>
      </c>
      <c r="X64" s="43">
        <v>0</v>
      </c>
      <c r="Y64" s="44">
        <v>0</v>
      </c>
      <c r="Z64" s="44">
        <v>0</v>
      </c>
      <c r="AA64" s="44">
        <v>0</v>
      </c>
      <c r="AB64" s="44">
        <v>0</v>
      </c>
      <c r="AC64" s="43">
        <v>0</v>
      </c>
      <c r="AD64" s="44">
        <v>0</v>
      </c>
      <c r="AE64" s="44">
        <v>0</v>
      </c>
      <c r="AF64" s="44">
        <v>0</v>
      </c>
      <c r="AG64" s="44">
        <v>0</v>
      </c>
      <c r="AH64" s="43">
        <v>0</v>
      </c>
      <c r="AI64" s="29">
        <f t="shared" ref="AI64:AI66" si="56">AD64+Y64++T64+O64+J64</f>
        <v>0</v>
      </c>
      <c r="AJ64" s="29">
        <f t="shared" ref="AJ64:AJ66" si="57">AE64+Z64++U64+P64+K64</f>
        <v>0</v>
      </c>
      <c r="AK64" s="29">
        <f t="shared" ref="AK64:AK66" si="58">AF64+AA64++V64+Q64+L64</f>
        <v>0</v>
      </c>
      <c r="AL64" s="29">
        <f t="shared" ref="AL64:AL66" si="59">AG64+AB64++W64+R64+M64</f>
        <v>0</v>
      </c>
      <c r="AM64" s="29">
        <f t="shared" ref="AM64:AM66" si="60">AH64+AC64++X64+S64+N64</f>
        <v>7</v>
      </c>
    </row>
    <row r="65" spans="1:39" ht="72" customHeight="1" x14ac:dyDescent="0.25">
      <c r="A65" s="21" t="s">
        <v>19</v>
      </c>
      <c r="B65" s="32" t="s">
        <v>255</v>
      </c>
      <c r="C65" s="21" t="s">
        <v>197</v>
      </c>
      <c r="D65" s="42" t="s">
        <v>149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3">
        <v>7</v>
      </c>
      <c r="O65" s="44">
        <v>0</v>
      </c>
      <c r="P65" s="44">
        <v>0</v>
      </c>
      <c r="Q65" s="44">
        <v>0</v>
      </c>
      <c r="R65" s="44">
        <v>0</v>
      </c>
      <c r="S65" s="43">
        <v>0</v>
      </c>
      <c r="T65" s="44">
        <v>0</v>
      </c>
      <c r="U65" s="44">
        <v>0</v>
      </c>
      <c r="V65" s="27">
        <v>0</v>
      </c>
      <c r="W65" s="44">
        <v>0</v>
      </c>
      <c r="X65" s="43">
        <v>0</v>
      </c>
      <c r="Y65" s="44">
        <v>0</v>
      </c>
      <c r="Z65" s="44">
        <v>0</v>
      </c>
      <c r="AA65" s="44">
        <v>0</v>
      </c>
      <c r="AB65" s="44">
        <v>0</v>
      </c>
      <c r="AC65" s="43">
        <v>0</v>
      </c>
      <c r="AD65" s="44">
        <v>0</v>
      </c>
      <c r="AE65" s="44">
        <v>0</v>
      </c>
      <c r="AF65" s="44">
        <v>0</v>
      </c>
      <c r="AG65" s="44">
        <v>0</v>
      </c>
      <c r="AH65" s="43">
        <v>0</v>
      </c>
      <c r="AI65" s="29">
        <f t="shared" si="56"/>
        <v>0</v>
      </c>
      <c r="AJ65" s="29">
        <f t="shared" si="57"/>
        <v>0</v>
      </c>
      <c r="AK65" s="29">
        <f t="shared" si="58"/>
        <v>0</v>
      </c>
      <c r="AL65" s="29">
        <f t="shared" si="59"/>
        <v>0</v>
      </c>
      <c r="AM65" s="29">
        <f t="shared" si="60"/>
        <v>7</v>
      </c>
    </row>
    <row r="66" spans="1:39" ht="72" customHeight="1" x14ac:dyDescent="0.25">
      <c r="A66" s="21" t="s">
        <v>19</v>
      </c>
      <c r="B66" s="32" t="s">
        <v>256</v>
      </c>
      <c r="C66" s="21" t="s">
        <v>198</v>
      </c>
      <c r="D66" s="42" t="s">
        <v>149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3">
        <v>0</v>
      </c>
      <c r="O66" s="44">
        <v>0</v>
      </c>
      <c r="P66" s="44">
        <v>0</v>
      </c>
      <c r="Q66" s="44">
        <v>0</v>
      </c>
      <c r="R66" s="44">
        <v>0</v>
      </c>
      <c r="S66" s="43">
        <v>7</v>
      </c>
      <c r="T66" s="44">
        <v>0</v>
      </c>
      <c r="U66" s="44">
        <v>0</v>
      </c>
      <c r="V66" s="27">
        <v>0</v>
      </c>
      <c r="W66" s="44">
        <v>0</v>
      </c>
      <c r="X66" s="43">
        <v>0</v>
      </c>
      <c r="Y66" s="44">
        <v>0</v>
      </c>
      <c r="Z66" s="44">
        <v>0</v>
      </c>
      <c r="AA66" s="44">
        <v>0</v>
      </c>
      <c r="AB66" s="44">
        <v>0</v>
      </c>
      <c r="AC66" s="43">
        <v>0</v>
      </c>
      <c r="AD66" s="44">
        <v>0</v>
      </c>
      <c r="AE66" s="44">
        <v>0</v>
      </c>
      <c r="AF66" s="44">
        <v>0</v>
      </c>
      <c r="AG66" s="44">
        <v>0</v>
      </c>
      <c r="AH66" s="43">
        <v>0</v>
      </c>
      <c r="AI66" s="29">
        <f t="shared" si="56"/>
        <v>0</v>
      </c>
      <c r="AJ66" s="29">
        <f t="shared" si="57"/>
        <v>0</v>
      </c>
      <c r="AK66" s="29">
        <f t="shared" si="58"/>
        <v>0</v>
      </c>
      <c r="AL66" s="29">
        <f t="shared" si="59"/>
        <v>0</v>
      </c>
      <c r="AM66" s="29">
        <f t="shared" si="60"/>
        <v>7</v>
      </c>
    </row>
    <row r="67" spans="1:39" ht="72" customHeight="1" x14ac:dyDescent="0.25">
      <c r="A67" s="21" t="s">
        <v>19</v>
      </c>
      <c r="B67" s="32" t="s">
        <v>257</v>
      </c>
      <c r="C67" s="21" t="s">
        <v>199</v>
      </c>
      <c r="D67" s="42" t="s">
        <v>149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3">
        <v>0</v>
      </c>
      <c r="O67" s="44">
        <v>0</v>
      </c>
      <c r="P67" s="44">
        <v>0</v>
      </c>
      <c r="Q67" s="44">
        <v>0</v>
      </c>
      <c r="R67" s="44">
        <v>0</v>
      </c>
      <c r="S67" s="43">
        <v>7</v>
      </c>
      <c r="T67" s="44">
        <v>0</v>
      </c>
      <c r="U67" s="44">
        <v>0</v>
      </c>
      <c r="V67" s="27">
        <v>0</v>
      </c>
      <c r="W67" s="44">
        <v>0</v>
      </c>
      <c r="X67" s="43">
        <v>0</v>
      </c>
      <c r="Y67" s="44">
        <v>0</v>
      </c>
      <c r="Z67" s="44">
        <v>0</v>
      </c>
      <c r="AA67" s="44">
        <v>0</v>
      </c>
      <c r="AB67" s="44">
        <v>0</v>
      </c>
      <c r="AC67" s="43">
        <v>0</v>
      </c>
      <c r="AD67" s="44">
        <v>0</v>
      </c>
      <c r="AE67" s="44">
        <v>0</v>
      </c>
      <c r="AF67" s="44">
        <v>0</v>
      </c>
      <c r="AG67" s="44">
        <v>0</v>
      </c>
      <c r="AH67" s="43">
        <v>0</v>
      </c>
      <c r="AI67" s="29">
        <f t="shared" ref="AI67:AI69" si="61">AD67+Y67++T67+O67+J67</f>
        <v>0</v>
      </c>
      <c r="AJ67" s="29">
        <f t="shared" ref="AJ67:AJ69" si="62">AE67+Z67++U67+P67+K67</f>
        <v>0</v>
      </c>
      <c r="AK67" s="29">
        <f t="shared" ref="AK67:AK69" si="63">AF67+AA67++V67+Q67+L67</f>
        <v>0</v>
      </c>
      <c r="AL67" s="29">
        <f t="shared" ref="AL67:AL69" si="64">AG67+AB67++W67+R67+M67</f>
        <v>0</v>
      </c>
      <c r="AM67" s="29">
        <f t="shared" ref="AM67:AM68" si="65">AH67+AC67++X67+S67+N67</f>
        <v>7</v>
      </c>
    </row>
    <row r="68" spans="1:39" ht="72" customHeight="1" x14ac:dyDescent="0.25">
      <c r="A68" s="21" t="s">
        <v>19</v>
      </c>
      <c r="B68" s="32" t="s">
        <v>258</v>
      </c>
      <c r="C68" s="21" t="s">
        <v>200</v>
      </c>
      <c r="D68" s="42" t="s">
        <v>149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3">
        <v>0</v>
      </c>
      <c r="O68" s="44">
        <v>0</v>
      </c>
      <c r="P68" s="44">
        <v>0</v>
      </c>
      <c r="Q68" s="44">
        <v>0</v>
      </c>
      <c r="R68" s="44">
        <v>0</v>
      </c>
      <c r="S68" s="43">
        <v>0</v>
      </c>
      <c r="T68" s="44">
        <v>0</v>
      </c>
      <c r="U68" s="44">
        <v>0</v>
      </c>
      <c r="V68" s="27">
        <v>0</v>
      </c>
      <c r="W68" s="44">
        <v>0</v>
      </c>
      <c r="X68" s="43">
        <v>7</v>
      </c>
      <c r="Y68" s="44">
        <v>0</v>
      </c>
      <c r="Z68" s="44">
        <v>0</v>
      </c>
      <c r="AA68" s="44">
        <v>0</v>
      </c>
      <c r="AB68" s="44">
        <v>0</v>
      </c>
      <c r="AC68" s="43">
        <v>0</v>
      </c>
      <c r="AD68" s="44">
        <v>0</v>
      </c>
      <c r="AE68" s="44">
        <v>0</v>
      </c>
      <c r="AF68" s="44">
        <v>0</v>
      </c>
      <c r="AG68" s="44">
        <v>0</v>
      </c>
      <c r="AH68" s="43">
        <v>0</v>
      </c>
      <c r="AI68" s="29">
        <f t="shared" si="61"/>
        <v>0</v>
      </c>
      <c r="AJ68" s="29">
        <f t="shared" si="62"/>
        <v>0</v>
      </c>
      <c r="AK68" s="29">
        <f t="shared" si="63"/>
        <v>0</v>
      </c>
      <c r="AL68" s="29">
        <f t="shared" si="64"/>
        <v>0</v>
      </c>
      <c r="AM68" s="29">
        <f t="shared" si="65"/>
        <v>7</v>
      </c>
    </row>
    <row r="69" spans="1:39" ht="72" customHeight="1" x14ac:dyDescent="0.25">
      <c r="A69" s="21" t="s">
        <v>19</v>
      </c>
      <c r="B69" s="32" t="s">
        <v>259</v>
      </c>
      <c r="C69" s="21" t="s">
        <v>201</v>
      </c>
      <c r="D69" s="42" t="s">
        <v>149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3">
        <v>0</v>
      </c>
      <c r="O69" s="44">
        <v>0</v>
      </c>
      <c r="P69" s="44">
        <v>0</v>
      </c>
      <c r="Q69" s="44">
        <v>0</v>
      </c>
      <c r="R69" s="44">
        <v>0</v>
      </c>
      <c r="S69" s="43">
        <v>0</v>
      </c>
      <c r="T69" s="44">
        <v>0</v>
      </c>
      <c r="U69" s="44">
        <v>0</v>
      </c>
      <c r="V69" s="27">
        <v>0</v>
      </c>
      <c r="W69" s="44">
        <v>0</v>
      </c>
      <c r="X69" s="43">
        <v>7</v>
      </c>
      <c r="Y69" s="44">
        <v>0</v>
      </c>
      <c r="Z69" s="44">
        <v>0</v>
      </c>
      <c r="AA69" s="44">
        <v>0</v>
      </c>
      <c r="AB69" s="44">
        <v>0</v>
      </c>
      <c r="AC69" s="43">
        <v>0</v>
      </c>
      <c r="AD69" s="44">
        <v>0</v>
      </c>
      <c r="AE69" s="44">
        <v>0</v>
      </c>
      <c r="AF69" s="44">
        <v>0</v>
      </c>
      <c r="AG69" s="44">
        <v>0</v>
      </c>
      <c r="AH69" s="43">
        <v>0</v>
      </c>
      <c r="AI69" s="29">
        <f t="shared" si="61"/>
        <v>0</v>
      </c>
      <c r="AJ69" s="29">
        <f t="shared" si="62"/>
        <v>0</v>
      </c>
      <c r="AK69" s="29">
        <f t="shared" si="63"/>
        <v>0</v>
      </c>
      <c r="AL69" s="29">
        <f t="shared" si="64"/>
        <v>0</v>
      </c>
      <c r="AM69" s="29">
        <f>AH69+AC69++X69+S69+N69</f>
        <v>7</v>
      </c>
    </row>
    <row r="70" spans="1:39" ht="72" customHeight="1" x14ac:dyDescent="0.25">
      <c r="A70" s="21" t="s">
        <v>19</v>
      </c>
      <c r="B70" s="32" t="s">
        <v>260</v>
      </c>
      <c r="C70" s="21" t="s">
        <v>202</v>
      </c>
      <c r="D70" s="42" t="s">
        <v>149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3">
        <v>0</v>
      </c>
      <c r="O70" s="44">
        <v>0</v>
      </c>
      <c r="P70" s="44">
        <v>0</v>
      </c>
      <c r="Q70" s="44">
        <v>0</v>
      </c>
      <c r="R70" s="44">
        <v>0</v>
      </c>
      <c r="S70" s="43">
        <v>0</v>
      </c>
      <c r="T70" s="44">
        <v>0</v>
      </c>
      <c r="U70" s="44">
        <v>0</v>
      </c>
      <c r="V70" s="27">
        <v>0</v>
      </c>
      <c r="W70" s="44">
        <v>0</v>
      </c>
      <c r="X70" s="43">
        <v>0</v>
      </c>
      <c r="Y70" s="44">
        <v>0</v>
      </c>
      <c r="Z70" s="44">
        <v>0</v>
      </c>
      <c r="AA70" s="44">
        <v>0</v>
      </c>
      <c r="AB70" s="44">
        <v>0</v>
      </c>
      <c r="AC70" s="43">
        <v>7</v>
      </c>
      <c r="AD70" s="44">
        <v>0</v>
      </c>
      <c r="AE70" s="44">
        <v>0</v>
      </c>
      <c r="AF70" s="44">
        <v>0</v>
      </c>
      <c r="AG70" s="44">
        <v>0</v>
      </c>
      <c r="AH70" s="43">
        <v>0</v>
      </c>
      <c r="AI70" s="29">
        <f t="shared" ref="AI70:AI72" si="66">AD70+Y70++T70+O70+J70</f>
        <v>0</v>
      </c>
      <c r="AJ70" s="29">
        <f t="shared" ref="AJ70:AJ72" si="67">AE70+Z70++U70+P70+K70</f>
        <v>0</v>
      </c>
      <c r="AK70" s="29">
        <f t="shared" ref="AK70:AK72" si="68">AF70+AA70++V70+Q70+L70</f>
        <v>0</v>
      </c>
      <c r="AL70" s="29">
        <f t="shared" ref="AL70:AL72" si="69">AG70+AB70++W70+R70+M70</f>
        <v>0</v>
      </c>
      <c r="AM70" s="29">
        <f t="shared" ref="AM70:AM72" si="70">AH70+AC70++X70+S70+N70</f>
        <v>7</v>
      </c>
    </row>
    <row r="71" spans="1:39" ht="72" customHeight="1" x14ac:dyDescent="0.25">
      <c r="A71" s="21" t="s">
        <v>19</v>
      </c>
      <c r="B71" s="32" t="s">
        <v>261</v>
      </c>
      <c r="C71" s="21" t="s">
        <v>203</v>
      </c>
      <c r="D71" s="42" t="s">
        <v>149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3">
        <v>0</v>
      </c>
      <c r="O71" s="44">
        <v>0</v>
      </c>
      <c r="P71" s="44">
        <v>0</v>
      </c>
      <c r="Q71" s="44">
        <v>0</v>
      </c>
      <c r="R71" s="44">
        <v>0</v>
      </c>
      <c r="S71" s="43">
        <v>0</v>
      </c>
      <c r="T71" s="44">
        <v>0</v>
      </c>
      <c r="U71" s="44">
        <v>0</v>
      </c>
      <c r="V71" s="27">
        <v>0</v>
      </c>
      <c r="W71" s="44">
        <v>0</v>
      </c>
      <c r="X71" s="43">
        <v>0</v>
      </c>
      <c r="Y71" s="44">
        <v>0</v>
      </c>
      <c r="Z71" s="44">
        <v>0</v>
      </c>
      <c r="AA71" s="44">
        <v>0</v>
      </c>
      <c r="AB71" s="44">
        <v>0</v>
      </c>
      <c r="AC71" s="43">
        <v>8</v>
      </c>
      <c r="AD71" s="44">
        <v>0</v>
      </c>
      <c r="AE71" s="44">
        <v>0</v>
      </c>
      <c r="AF71" s="44">
        <v>0</v>
      </c>
      <c r="AG71" s="44">
        <v>0</v>
      </c>
      <c r="AH71" s="43">
        <v>0</v>
      </c>
      <c r="AI71" s="29">
        <f t="shared" si="66"/>
        <v>0</v>
      </c>
      <c r="AJ71" s="29">
        <f t="shared" si="67"/>
        <v>0</v>
      </c>
      <c r="AK71" s="29">
        <f t="shared" si="68"/>
        <v>0</v>
      </c>
      <c r="AL71" s="29">
        <f t="shared" si="69"/>
        <v>0</v>
      </c>
      <c r="AM71" s="29">
        <f t="shared" si="70"/>
        <v>8</v>
      </c>
    </row>
    <row r="72" spans="1:39" ht="72" customHeight="1" x14ac:dyDescent="0.25">
      <c r="A72" s="21" t="s">
        <v>19</v>
      </c>
      <c r="B72" s="32" t="s">
        <v>239</v>
      </c>
      <c r="C72" s="21" t="s">
        <v>166</v>
      </c>
      <c r="D72" s="42" t="s">
        <v>149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3">
        <v>0</v>
      </c>
      <c r="O72" s="44">
        <v>0</v>
      </c>
      <c r="P72" s="44">
        <v>0</v>
      </c>
      <c r="Q72" s="44">
        <v>0</v>
      </c>
      <c r="R72" s="44">
        <v>0</v>
      </c>
      <c r="S72" s="43">
        <v>0</v>
      </c>
      <c r="T72" s="44">
        <v>0</v>
      </c>
      <c r="U72" s="44">
        <v>0</v>
      </c>
      <c r="V72" s="27">
        <v>0</v>
      </c>
      <c r="W72" s="44">
        <v>0</v>
      </c>
      <c r="X72" s="43">
        <v>23</v>
      </c>
      <c r="Y72" s="44">
        <v>0</v>
      </c>
      <c r="Z72" s="44">
        <v>0</v>
      </c>
      <c r="AA72" s="44">
        <v>0</v>
      </c>
      <c r="AB72" s="44">
        <v>0</v>
      </c>
      <c r="AC72" s="43">
        <v>0</v>
      </c>
      <c r="AD72" s="44">
        <v>0</v>
      </c>
      <c r="AE72" s="44">
        <v>0</v>
      </c>
      <c r="AF72" s="44">
        <v>0</v>
      </c>
      <c r="AG72" s="44">
        <v>0</v>
      </c>
      <c r="AH72" s="43">
        <v>0</v>
      </c>
      <c r="AI72" s="29">
        <f t="shared" si="66"/>
        <v>0</v>
      </c>
      <c r="AJ72" s="29">
        <f t="shared" si="67"/>
        <v>0</v>
      </c>
      <c r="AK72" s="29">
        <f t="shared" si="68"/>
        <v>0</v>
      </c>
      <c r="AL72" s="29">
        <f t="shared" si="69"/>
        <v>0</v>
      </c>
      <c r="AM72" s="29">
        <f t="shared" si="70"/>
        <v>23</v>
      </c>
    </row>
    <row r="73" spans="1:39" ht="72" customHeight="1" x14ac:dyDescent="0.25">
      <c r="A73" s="21" t="s">
        <v>19</v>
      </c>
      <c r="B73" s="32" t="s">
        <v>240</v>
      </c>
      <c r="C73" s="21" t="s">
        <v>167</v>
      </c>
      <c r="D73" s="42" t="s">
        <v>151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3">
        <v>0</v>
      </c>
      <c r="O73" s="44">
        <v>0</v>
      </c>
      <c r="P73" s="44">
        <v>0</v>
      </c>
      <c r="Q73" s="44">
        <v>0</v>
      </c>
      <c r="R73" s="44">
        <v>0</v>
      </c>
      <c r="S73" s="43">
        <v>0</v>
      </c>
      <c r="T73" s="44">
        <v>0</v>
      </c>
      <c r="U73" s="44">
        <v>0</v>
      </c>
      <c r="V73" s="27">
        <v>0</v>
      </c>
      <c r="W73" s="44">
        <v>0</v>
      </c>
      <c r="X73" s="43">
        <v>0</v>
      </c>
      <c r="Y73" s="44">
        <v>0</v>
      </c>
      <c r="Z73" s="44">
        <v>0</v>
      </c>
      <c r="AA73" s="44">
        <v>0</v>
      </c>
      <c r="AB73" s="44">
        <v>0</v>
      </c>
      <c r="AC73" s="43">
        <v>0</v>
      </c>
      <c r="AD73" s="44">
        <v>0</v>
      </c>
      <c r="AE73" s="44">
        <v>0</v>
      </c>
      <c r="AF73" s="44">
        <v>0</v>
      </c>
      <c r="AG73" s="44">
        <v>0</v>
      </c>
      <c r="AH73" s="43">
        <v>6</v>
      </c>
      <c r="AI73" s="29">
        <f t="shared" ref="AI73:AI78" si="71">AD73+Y73++T73+O73+J73</f>
        <v>0</v>
      </c>
      <c r="AJ73" s="29">
        <f t="shared" ref="AJ73:AJ78" si="72">AE73+Z73++U73+P73+K73</f>
        <v>0</v>
      </c>
      <c r="AK73" s="29">
        <f t="shared" ref="AK73:AK78" si="73">AF73+AA73++V73+Q73+L73</f>
        <v>0</v>
      </c>
      <c r="AL73" s="29">
        <f t="shared" ref="AL73:AL78" si="74">AG73+AB73++W73+R73+M73</f>
        <v>0</v>
      </c>
      <c r="AM73" s="29">
        <f t="shared" ref="AM73:AM78" si="75">AH73+AC73++X73+S73+N73</f>
        <v>6</v>
      </c>
    </row>
    <row r="74" spans="1:39" ht="72" customHeight="1" x14ac:dyDescent="0.25">
      <c r="A74" s="21" t="s">
        <v>19</v>
      </c>
      <c r="B74" s="32" t="s">
        <v>241</v>
      </c>
      <c r="C74" s="21" t="s">
        <v>168</v>
      </c>
      <c r="D74" s="42" t="s">
        <v>151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3">
        <v>0</v>
      </c>
      <c r="O74" s="44">
        <v>0</v>
      </c>
      <c r="P74" s="44">
        <v>0</v>
      </c>
      <c r="Q74" s="44">
        <v>0</v>
      </c>
      <c r="R74" s="44">
        <v>0</v>
      </c>
      <c r="S74" s="43">
        <v>0</v>
      </c>
      <c r="T74" s="44">
        <v>0</v>
      </c>
      <c r="U74" s="44">
        <v>0</v>
      </c>
      <c r="V74" s="27">
        <v>0</v>
      </c>
      <c r="W74" s="44">
        <v>0</v>
      </c>
      <c r="X74" s="43">
        <v>0</v>
      </c>
      <c r="Y74" s="44">
        <v>0</v>
      </c>
      <c r="Z74" s="44">
        <v>0</v>
      </c>
      <c r="AA74" s="44">
        <v>0</v>
      </c>
      <c r="AB74" s="44">
        <v>0</v>
      </c>
      <c r="AC74" s="43">
        <v>0</v>
      </c>
      <c r="AD74" s="44">
        <v>0</v>
      </c>
      <c r="AE74" s="44">
        <v>0</v>
      </c>
      <c r="AF74" s="44">
        <v>0</v>
      </c>
      <c r="AG74" s="44">
        <v>0</v>
      </c>
      <c r="AH74" s="43">
        <v>7</v>
      </c>
      <c r="AI74" s="29">
        <f t="shared" si="71"/>
        <v>0</v>
      </c>
      <c r="AJ74" s="29">
        <f t="shared" si="72"/>
        <v>0</v>
      </c>
      <c r="AK74" s="29">
        <f t="shared" si="73"/>
        <v>0</v>
      </c>
      <c r="AL74" s="29">
        <f t="shared" si="74"/>
        <v>0</v>
      </c>
      <c r="AM74" s="29">
        <f t="shared" si="75"/>
        <v>7</v>
      </c>
    </row>
    <row r="75" spans="1:39" ht="72" customHeight="1" x14ac:dyDescent="0.25">
      <c r="A75" s="21" t="s">
        <v>19</v>
      </c>
      <c r="B75" s="32" t="s">
        <v>242</v>
      </c>
      <c r="C75" s="21" t="s">
        <v>169</v>
      </c>
      <c r="D75" s="42" t="s">
        <v>151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3">
        <v>0</v>
      </c>
      <c r="O75" s="44">
        <v>0</v>
      </c>
      <c r="P75" s="44">
        <v>0</v>
      </c>
      <c r="Q75" s="44">
        <v>0</v>
      </c>
      <c r="R75" s="44">
        <v>0</v>
      </c>
      <c r="S75" s="43">
        <v>0</v>
      </c>
      <c r="T75" s="44">
        <v>0</v>
      </c>
      <c r="U75" s="44">
        <v>0</v>
      </c>
      <c r="V75" s="27">
        <v>0</v>
      </c>
      <c r="W75" s="44">
        <v>0</v>
      </c>
      <c r="X75" s="43">
        <v>0</v>
      </c>
      <c r="Y75" s="44">
        <v>0</v>
      </c>
      <c r="Z75" s="44">
        <v>0</v>
      </c>
      <c r="AA75" s="44">
        <v>0</v>
      </c>
      <c r="AB75" s="44">
        <v>0</v>
      </c>
      <c r="AC75" s="43">
        <v>0</v>
      </c>
      <c r="AD75" s="44">
        <v>0</v>
      </c>
      <c r="AE75" s="44">
        <v>0</v>
      </c>
      <c r="AF75" s="44">
        <v>0</v>
      </c>
      <c r="AG75" s="44">
        <v>0</v>
      </c>
      <c r="AH75" s="43">
        <v>5</v>
      </c>
      <c r="AI75" s="29">
        <f t="shared" si="71"/>
        <v>0</v>
      </c>
      <c r="AJ75" s="29">
        <f t="shared" si="72"/>
        <v>0</v>
      </c>
      <c r="AK75" s="29">
        <f t="shared" si="73"/>
        <v>0</v>
      </c>
      <c r="AL75" s="29">
        <f t="shared" si="74"/>
        <v>0</v>
      </c>
      <c r="AM75" s="29">
        <f t="shared" si="75"/>
        <v>5</v>
      </c>
    </row>
    <row r="76" spans="1:39" ht="72" customHeight="1" x14ac:dyDescent="0.25">
      <c r="A76" s="21" t="s">
        <v>19</v>
      </c>
      <c r="B76" s="32" t="s">
        <v>243</v>
      </c>
      <c r="C76" s="21" t="s">
        <v>170</v>
      </c>
      <c r="D76" s="42" t="s">
        <v>151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3">
        <v>0</v>
      </c>
      <c r="O76" s="44">
        <v>0</v>
      </c>
      <c r="P76" s="44">
        <v>0</v>
      </c>
      <c r="Q76" s="44">
        <v>0</v>
      </c>
      <c r="R76" s="44">
        <v>0</v>
      </c>
      <c r="S76" s="43">
        <v>0</v>
      </c>
      <c r="T76" s="44">
        <v>0</v>
      </c>
      <c r="U76" s="44">
        <v>0</v>
      </c>
      <c r="V76" s="27">
        <v>0</v>
      </c>
      <c r="W76" s="44">
        <v>0</v>
      </c>
      <c r="X76" s="43">
        <v>0</v>
      </c>
      <c r="Y76" s="44">
        <v>0</v>
      </c>
      <c r="Z76" s="44">
        <v>0</v>
      </c>
      <c r="AA76" s="44">
        <v>0</v>
      </c>
      <c r="AB76" s="44">
        <v>0</v>
      </c>
      <c r="AC76" s="43">
        <v>0</v>
      </c>
      <c r="AD76" s="44">
        <v>0</v>
      </c>
      <c r="AE76" s="44">
        <v>0</v>
      </c>
      <c r="AF76" s="44">
        <v>0</v>
      </c>
      <c r="AG76" s="44">
        <v>0</v>
      </c>
      <c r="AH76" s="43">
        <v>5</v>
      </c>
      <c r="AI76" s="29">
        <f t="shared" si="71"/>
        <v>0</v>
      </c>
      <c r="AJ76" s="29">
        <f t="shared" si="72"/>
        <v>0</v>
      </c>
      <c r="AK76" s="29">
        <f t="shared" si="73"/>
        <v>0</v>
      </c>
      <c r="AL76" s="29">
        <f t="shared" si="74"/>
        <v>0</v>
      </c>
      <c r="AM76" s="29">
        <f t="shared" si="75"/>
        <v>5</v>
      </c>
    </row>
    <row r="77" spans="1:39" ht="72" customHeight="1" x14ac:dyDescent="0.25">
      <c r="A77" s="21" t="s">
        <v>19</v>
      </c>
      <c r="B77" s="32" t="s">
        <v>232</v>
      </c>
      <c r="C77" s="21" t="s">
        <v>223</v>
      </c>
      <c r="D77" s="46" t="s">
        <v>231</v>
      </c>
      <c r="E77" s="44">
        <v>0</v>
      </c>
      <c r="F77" s="44">
        <v>0</v>
      </c>
      <c r="G77" s="44">
        <v>0</v>
      </c>
      <c r="H77" s="44">
        <v>0</v>
      </c>
      <c r="I77" s="44">
        <v>8</v>
      </c>
      <c r="J77" s="44">
        <v>0</v>
      </c>
      <c r="K77" s="44">
        <v>0</v>
      </c>
      <c r="L77" s="44">
        <v>0</v>
      </c>
      <c r="M77" s="44">
        <v>0</v>
      </c>
      <c r="N77" s="43">
        <v>0</v>
      </c>
      <c r="O77" s="44">
        <v>0</v>
      </c>
      <c r="P77" s="44">
        <v>0</v>
      </c>
      <c r="Q77" s="44">
        <v>0</v>
      </c>
      <c r="R77" s="44">
        <v>0</v>
      </c>
      <c r="S77" s="43">
        <v>0</v>
      </c>
      <c r="T77" s="44">
        <v>0</v>
      </c>
      <c r="U77" s="44">
        <v>0</v>
      </c>
      <c r="V77" s="27">
        <v>0</v>
      </c>
      <c r="W77" s="44">
        <v>0</v>
      </c>
      <c r="X77" s="43">
        <v>0</v>
      </c>
      <c r="Y77" s="44">
        <v>0</v>
      </c>
      <c r="Z77" s="44">
        <v>0</v>
      </c>
      <c r="AA77" s="44">
        <v>0</v>
      </c>
      <c r="AB77" s="44">
        <v>0</v>
      </c>
      <c r="AC77" s="43">
        <v>0</v>
      </c>
      <c r="AD77" s="44">
        <v>0</v>
      </c>
      <c r="AE77" s="44">
        <v>0</v>
      </c>
      <c r="AF77" s="44">
        <v>0</v>
      </c>
      <c r="AG77" s="44">
        <v>0</v>
      </c>
      <c r="AH77" s="43">
        <v>0</v>
      </c>
      <c r="AI77" s="29">
        <f t="shared" ref="AI77" si="76">AD77+Y77++T77+O77+J77</f>
        <v>0</v>
      </c>
      <c r="AJ77" s="29">
        <f t="shared" ref="AJ77" si="77">AE77+Z77++U77+P77+K77</f>
        <v>0</v>
      </c>
      <c r="AK77" s="29">
        <f t="shared" ref="AK77" si="78">AF77+AA77++V77+Q77+L77</f>
        <v>0</v>
      </c>
      <c r="AL77" s="29">
        <f t="shared" ref="AL77" si="79">AG77+AB77++W77+R77+M77</f>
        <v>0</v>
      </c>
      <c r="AM77" s="29">
        <f t="shared" ref="AM77" si="80">AH77+AC77++X77+S77+N77</f>
        <v>0</v>
      </c>
    </row>
    <row r="78" spans="1:39" ht="72" customHeight="1" x14ac:dyDescent="0.25">
      <c r="A78" s="21" t="s">
        <v>19</v>
      </c>
      <c r="B78" s="32" t="s">
        <v>244</v>
      </c>
      <c r="C78" s="21" t="s">
        <v>171</v>
      </c>
      <c r="D78" s="42" t="s">
        <v>151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3">
        <v>0</v>
      </c>
      <c r="O78" s="44">
        <v>0</v>
      </c>
      <c r="P78" s="44">
        <v>0</v>
      </c>
      <c r="Q78" s="44">
        <v>0</v>
      </c>
      <c r="R78" s="44">
        <v>0</v>
      </c>
      <c r="S78" s="43">
        <v>0</v>
      </c>
      <c r="T78" s="44">
        <v>0</v>
      </c>
      <c r="U78" s="44">
        <v>0</v>
      </c>
      <c r="V78" s="27">
        <v>0</v>
      </c>
      <c r="W78" s="44">
        <v>0</v>
      </c>
      <c r="X78" s="43">
        <v>0</v>
      </c>
      <c r="Y78" s="44">
        <v>0</v>
      </c>
      <c r="Z78" s="44">
        <v>0</v>
      </c>
      <c r="AA78" s="44">
        <v>0</v>
      </c>
      <c r="AB78" s="44">
        <v>0</v>
      </c>
      <c r="AC78" s="43">
        <v>0</v>
      </c>
      <c r="AD78" s="44">
        <v>0</v>
      </c>
      <c r="AE78" s="44">
        <v>0</v>
      </c>
      <c r="AF78" s="44">
        <v>0</v>
      </c>
      <c r="AG78" s="44">
        <v>0</v>
      </c>
      <c r="AH78" s="43">
        <v>5</v>
      </c>
      <c r="AI78" s="29">
        <f t="shared" si="71"/>
        <v>0</v>
      </c>
      <c r="AJ78" s="29">
        <f t="shared" si="72"/>
        <v>0</v>
      </c>
      <c r="AK78" s="29">
        <f t="shared" si="73"/>
        <v>0</v>
      </c>
      <c r="AL78" s="29">
        <f t="shared" si="74"/>
        <v>0</v>
      </c>
      <c r="AM78" s="29">
        <f t="shared" si="75"/>
        <v>5</v>
      </c>
    </row>
    <row r="79" spans="1:39" ht="72" customHeight="1" x14ac:dyDescent="0.25">
      <c r="A79" s="21" t="s">
        <v>8</v>
      </c>
      <c r="B79" s="22" t="s">
        <v>72</v>
      </c>
      <c r="C79" s="26" t="s">
        <v>99</v>
      </c>
      <c r="D79" s="24" t="s">
        <v>98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9">
        <f t="shared" ref="J79:AE79" si="81">J80+J89</f>
        <v>0</v>
      </c>
      <c r="K79" s="29">
        <f t="shared" si="81"/>
        <v>0</v>
      </c>
      <c r="L79" s="29">
        <f t="shared" si="81"/>
        <v>1.86</v>
      </c>
      <c r="M79" s="29">
        <f t="shared" si="81"/>
        <v>0</v>
      </c>
      <c r="N79" s="29">
        <f t="shared" si="81"/>
        <v>0</v>
      </c>
      <c r="O79" s="29">
        <f t="shared" si="81"/>
        <v>0</v>
      </c>
      <c r="P79" s="29">
        <f t="shared" si="81"/>
        <v>0</v>
      </c>
      <c r="Q79" s="29">
        <f t="shared" si="81"/>
        <v>13.312000000000001</v>
      </c>
      <c r="R79" s="29">
        <f t="shared" si="81"/>
        <v>0</v>
      </c>
      <c r="S79" s="29">
        <f t="shared" si="81"/>
        <v>0</v>
      </c>
      <c r="T79" s="29">
        <f t="shared" si="81"/>
        <v>0</v>
      </c>
      <c r="U79" s="29">
        <f t="shared" si="81"/>
        <v>0</v>
      </c>
      <c r="V79" s="29">
        <f t="shared" si="81"/>
        <v>0</v>
      </c>
      <c r="W79" s="29">
        <f t="shared" si="81"/>
        <v>0</v>
      </c>
      <c r="X79" s="29">
        <f t="shared" si="81"/>
        <v>0</v>
      </c>
      <c r="Y79" s="29">
        <f t="shared" si="81"/>
        <v>0</v>
      </c>
      <c r="Z79" s="29">
        <f t="shared" si="81"/>
        <v>0</v>
      </c>
      <c r="AA79" s="29">
        <f t="shared" si="81"/>
        <v>0</v>
      </c>
      <c r="AB79" s="29">
        <f t="shared" si="81"/>
        <v>0</v>
      </c>
      <c r="AC79" s="29">
        <f t="shared" si="81"/>
        <v>0</v>
      </c>
      <c r="AD79" s="29">
        <f t="shared" si="81"/>
        <v>0</v>
      </c>
      <c r="AE79" s="29">
        <f t="shared" si="81"/>
        <v>0</v>
      </c>
      <c r="AF79" s="29">
        <f t="shared" ref="AF79:AM79" si="82">AF80+AF89</f>
        <v>0</v>
      </c>
      <c r="AG79" s="29">
        <f t="shared" si="82"/>
        <v>0</v>
      </c>
      <c r="AH79" s="29">
        <f t="shared" si="82"/>
        <v>0</v>
      </c>
      <c r="AI79" s="29">
        <f t="shared" si="82"/>
        <v>0</v>
      </c>
      <c r="AJ79" s="29">
        <f t="shared" si="82"/>
        <v>0</v>
      </c>
      <c r="AK79" s="29">
        <f t="shared" si="82"/>
        <v>15.172000000000001</v>
      </c>
      <c r="AL79" s="29">
        <f t="shared" si="82"/>
        <v>0</v>
      </c>
      <c r="AM79" s="29">
        <f t="shared" si="82"/>
        <v>0</v>
      </c>
    </row>
    <row r="80" spans="1:39" ht="72" customHeight="1" x14ac:dyDescent="0.25">
      <c r="A80" s="21" t="s">
        <v>25</v>
      </c>
      <c r="B80" s="22" t="s">
        <v>73</v>
      </c>
      <c r="C80" s="26" t="s">
        <v>99</v>
      </c>
      <c r="D80" s="24" t="s">
        <v>98</v>
      </c>
      <c r="E80" s="29">
        <f t="shared" ref="E80" si="83">SUM(E81:E88)</f>
        <v>0</v>
      </c>
      <c r="F80" s="29">
        <f t="shared" ref="F80" si="84">SUM(F81:F88)</f>
        <v>0</v>
      </c>
      <c r="G80" s="29">
        <f t="shared" ref="G80" si="85">SUM(G81:G88)</f>
        <v>1.92</v>
      </c>
      <c r="H80" s="29">
        <f t="shared" ref="H80" si="86">SUM(H81:H88)</f>
        <v>0</v>
      </c>
      <c r="I80" s="29">
        <f t="shared" ref="I80" si="87">SUM(I81:I88)</f>
        <v>0.46</v>
      </c>
      <c r="J80" s="29">
        <f t="shared" ref="J80:K80" si="88">SUM(J81:J88)</f>
        <v>0</v>
      </c>
      <c r="K80" s="29">
        <f t="shared" si="88"/>
        <v>0</v>
      </c>
      <c r="L80" s="29">
        <f>SUM(L81:L88)</f>
        <v>1.86</v>
      </c>
      <c r="M80" s="29">
        <f t="shared" ref="M80:AM80" si="89">SUM(M81:M88)</f>
        <v>0</v>
      </c>
      <c r="N80" s="29">
        <f t="shared" si="89"/>
        <v>0</v>
      </c>
      <c r="O80" s="29">
        <f t="shared" si="89"/>
        <v>0</v>
      </c>
      <c r="P80" s="29">
        <f t="shared" si="89"/>
        <v>0</v>
      </c>
      <c r="Q80" s="29">
        <f t="shared" si="89"/>
        <v>13.312000000000001</v>
      </c>
      <c r="R80" s="29">
        <f t="shared" si="89"/>
        <v>0</v>
      </c>
      <c r="S80" s="29">
        <f t="shared" si="89"/>
        <v>0</v>
      </c>
      <c r="T80" s="29">
        <f t="shared" si="89"/>
        <v>0</v>
      </c>
      <c r="U80" s="29">
        <f t="shared" si="89"/>
        <v>0</v>
      </c>
      <c r="V80" s="29">
        <f t="shared" si="89"/>
        <v>0</v>
      </c>
      <c r="W80" s="29">
        <f t="shared" si="89"/>
        <v>0</v>
      </c>
      <c r="X80" s="29">
        <f t="shared" si="89"/>
        <v>0</v>
      </c>
      <c r="Y80" s="29">
        <f t="shared" si="89"/>
        <v>0</v>
      </c>
      <c r="Z80" s="29">
        <f t="shared" si="89"/>
        <v>0</v>
      </c>
      <c r="AA80" s="29">
        <f t="shared" si="89"/>
        <v>0</v>
      </c>
      <c r="AB80" s="29">
        <f t="shared" si="89"/>
        <v>0</v>
      </c>
      <c r="AC80" s="29">
        <f t="shared" si="89"/>
        <v>0</v>
      </c>
      <c r="AD80" s="29">
        <f t="shared" si="89"/>
        <v>0</v>
      </c>
      <c r="AE80" s="29">
        <f t="shared" si="89"/>
        <v>0</v>
      </c>
      <c r="AF80" s="29">
        <f t="shared" si="89"/>
        <v>0</v>
      </c>
      <c r="AG80" s="29">
        <f t="shared" si="89"/>
        <v>0</v>
      </c>
      <c r="AH80" s="29">
        <f t="shared" si="89"/>
        <v>0</v>
      </c>
      <c r="AI80" s="29">
        <f t="shared" si="89"/>
        <v>0</v>
      </c>
      <c r="AJ80" s="29">
        <f t="shared" si="89"/>
        <v>0</v>
      </c>
      <c r="AK80" s="29">
        <f t="shared" si="89"/>
        <v>15.172000000000001</v>
      </c>
      <c r="AL80" s="29">
        <f t="shared" si="89"/>
        <v>0</v>
      </c>
      <c r="AM80" s="29">
        <f t="shared" si="89"/>
        <v>0</v>
      </c>
    </row>
    <row r="81" spans="1:39" ht="72" customHeight="1" x14ac:dyDescent="0.25">
      <c r="A81" s="21" t="s">
        <v>25</v>
      </c>
      <c r="B81" s="32" t="s">
        <v>224</v>
      </c>
      <c r="C81" s="21" t="s">
        <v>157</v>
      </c>
      <c r="D81" s="33" t="s">
        <v>150</v>
      </c>
      <c r="E81" s="24">
        <v>0</v>
      </c>
      <c r="F81" s="24">
        <v>0</v>
      </c>
      <c r="G81" s="43">
        <v>1.92</v>
      </c>
      <c r="H81" s="24">
        <v>0</v>
      </c>
      <c r="I81" s="24">
        <v>0</v>
      </c>
      <c r="J81" s="33">
        <v>0</v>
      </c>
      <c r="K81" s="33">
        <v>0</v>
      </c>
      <c r="L81" s="33">
        <v>0</v>
      </c>
      <c r="M81" s="33">
        <v>0</v>
      </c>
      <c r="N81" s="24">
        <v>0</v>
      </c>
      <c r="O81" s="33">
        <v>0</v>
      </c>
      <c r="P81" s="33">
        <v>0</v>
      </c>
      <c r="Q81" s="33">
        <v>0</v>
      </c>
      <c r="R81" s="33">
        <v>0</v>
      </c>
      <c r="S81" s="24">
        <v>0</v>
      </c>
      <c r="T81" s="24">
        <v>0</v>
      </c>
      <c r="U81" s="24">
        <v>0</v>
      </c>
      <c r="V81" s="27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9">
        <f>AD81+Y81++T81+O81+J81</f>
        <v>0</v>
      </c>
      <c r="AJ81" s="29">
        <f t="shared" ref="AJ81" si="90">AE81+Z81++U81+P81+K81</f>
        <v>0</v>
      </c>
      <c r="AK81" s="29">
        <f t="shared" ref="AK81" si="91">AF81+AA81++V81+Q81+L81</f>
        <v>0</v>
      </c>
      <c r="AL81" s="29">
        <f t="shared" ref="AL81" si="92">AG81+AB81++W81+R81+M81</f>
        <v>0</v>
      </c>
      <c r="AM81" s="29">
        <f>AH81+AC81++X81+S81+N81</f>
        <v>0</v>
      </c>
    </row>
    <row r="82" spans="1:39" ht="72" customHeight="1" x14ac:dyDescent="0.25">
      <c r="A82" s="21" t="s">
        <v>25</v>
      </c>
      <c r="B82" s="32" t="s">
        <v>172</v>
      </c>
      <c r="C82" s="21" t="s">
        <v>173</v>
      </c>
      <c r="D82" s="45" t="s">
        <v>208</v>
      </c>
      <c r="E82" s="24">
        <v>0</v>
      </c>
      <c r="F82" s="24">
        <v>0</v>
      </c>
      <c r="G82" s="43">
        <v>0</v>
      </c>
      <c r="H82" s="24">
        <v>0</v>
      </c>
      <c r="I82" s="24">
        <v>0</v>
      </c>
      <c r="J82" s="33">
        <v>0</v>
      </c>
      <c r="K82" s="33">
        <v>0</v>
      </c>
      <c r="L82" s="43">
        <v>0.18</v>
      </c>
      <c r="M82" s="33">
        <v>0</v>
      </c>
      <c r="N82" s="24">
        <v>0</v>
      </c>
      <c r="O82" s="33">
        <v>0</v>
      </c>
      <c r="P82" s="33">
        <v>0</v>
      </c>
      <c r="Q82" s="43">
        <v>0</v>
      </c>
      <c r="R82" s="33">
        <v>0</v>
      </c>
      <c r="S82" s="24">
        <v>0</v>
      </c>
      <c r="T82" s="24">
        <v>0</v>
      </c>
      <c r="U82" s="24">
        <v>0</v>
      </c>
      <c r="V82" s="27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9">
        <f t="shared" ref="AI82" si="93">AD82+Y82++T82+O82+J82</f>
        <v>0</v>
      </c>
      <c r="AJ82" s="29">
        <f t="shared" ref="AJ82" si="94">AE82+Z82++U82+P82+K82</f>
        <v>0</v>
      </c>
      <c r="AK82" s="29">
        <f t="shared" ref="AK82" si="95">AF82+AA82++V82+Q82+L82</f>
        <v>0.18</v>
      </c>
      <c r="AL82" s="29">
        <f t="shared" ref="AL82" si="96">AG82+AB82++W82+R82+M82</f>
        <v>0</v>
      </c>
      <c r="AM82" s="29">
        <f>AH82+AC82++X82+S82+N82</f>
        <v>0</v>
      </c>
    </row>
    <row r="83" spans="1:39" ht="72" customHeight="1" x14ac:dyDescent="0.25">
      <c r="A83" s="21" t="s">
        <v>25</v>
      </c>
      <c r="B83" s="32" t="s">
        <v>174</v>
      </c>
      <c r="C83" s="21" t="s">
        <v>175</v>
      </c>
      <c r="D83" s="45" t="s">
        <v>207</v>
      </c>
      <c r="E83" s="24">
        <v>0</v>
      </c>
      <c r="F83" s="24">
        <v>0</v>
      </c>
      <c r="G83" s="43">
        <v>0</v>
      </c>
      <c r="H83" s="24">
        <v>0</v>
      </c>
      <c r="I83" s="24">
        <v>0</v>
      </c>
      <c r="J83" s="33">
        <v>0</v>
      </c>
      <c r="K83" s="33">
        <v>0</v>
      </c>
      <c r="L83" s="43">
        <v>0.18</v>
      </c>
      <c r="M83" s="33">
        <v>0</v>
      </c>
      <c r="N83" s="24">
        <v>0</v>
      </c>
      <c r="O83" s="33">
        <v>0</v>
      </c>
      <c r="P83" s="33">
        <v>0</v>
      </c>
      <c r="Q83" s="43">
        <v>0</v>
      </c>
      <c r="R83" s="33">
        <v>0</v>
      </c>
      <c r="S83" s="24">
        <v>0</v>
      </c>
      <c r="T83" s="24">
        <v>0</v>
      </c>
      <c r="U83" s="24">
        <v>0</v>
      </c>
      <c r="V83" s="27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9">
        <f t="shared" ref="AI83:AI86" si="97">AD83+Y83++T83+O83+J83</f>
        <v>0</v>
      </c>
      <c r="AJ83" s="29">
        <f t="shared" ref="AJ83:AJ86" si="98">AE83+Z83++U83+P83+K83</f>
        <v>0</v>
      </c>
      <c r="AK83" s="29">
        <f t="shared" ref="AK83:AK86" si="99">AF83+AA83++V83+Q83+L83</f>
        <v>0.18</v>
      </c>
      <c r="AL83" s="29">
        <f t="shared" ref="AL83:AL86" si="100">AG83+AB83++W83+R83+M83</f>
        <v>0</v>
      </c>
      <c r="AM83" s="29">
        <f t="shared" ref="AM83:AM86" si="101">AH83+AC83++X83+S83+N83</f>
        <v>0</v>
      </c>
    </row>
    <row r="84" spans="1:39" ht="72" customHeight="1" x14ac:dyDescent="0.25">
      <c r="A84" s="21" t="s">
        <v>25</v>
      </c>
      <c r="B84" s="32" t="s">
        <v>176</v>
      </c>
      <c r="C84" s="21" t="s">
        <v>177</v>
      </c>
      <c r="D84" s="45" t="s">
        <v>209</v>
      </c>
      <c r="E84" s="24">
        <v>0</v>
      </c>
      <c r="F84" s="24">
        <v>0</v>
      </c>
      <c r="G84" s="43">
        <v>0</v>
      </c>
      <c r="H84" s="24">
        <v>0</v>
      </c>
      <c r="I84" s="24">
        <v>0</v>
      </c>
      <c r="J84" s="33">
        <v>0</v>
      </c>
      <c r="K84" s="33">
        <v>0</v>
      </c>
      <c r="L84" s="43">
        <v>0</v>
      </c>
      <c r="M84" s="33">
        <v>0</v>
      </c>
      <c r="N84" s="24">
        <v>0</v>
      </c>
      <c r="O84" s="33">
        <v>0</v>
      </c>
      <c r="P84" s="33">
        <v>0</v>
      </c>
      <c r="Q84" s="43">
        <v>0.24</v>
      </c>
      <c r="R84" s="33">
        <v>0</v>
      </c>
      <c r="S84" s="24">
        <v>0</v>
      </c>
      <c r="T84" s="24">
        <v>0</v>
      </c>
      <c r="U84" s="24">
        <v>0</v>
      </c>
      <c r="V84" s="27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9">
        <f t="shared" si="97"/>
        <v>0</v>
      </c>
      <c r="AJ84" s="29">
        <f t="shared" si="98"/>
        <v>0</v>
      </c>
      <c r="AK84" s="29">
        <f t="shared" si="99"/>
        <v>0.24</v>
      </c>
      <c r="AL84" s="29">
        <f t="shared" si="100"/>
        <v>0</v>
      </c>
      <c r="AM84" s="29">
        <f t="shared" si="101"/>
        <v>0</v>
      </c>
    </row>
    <row r="85" spans="1:39" ht="72" customHeight="1" x14ac:dyDescent="0.25">
      <c r="A85" s="21" t="s">
        <v>25</v>
      </c>
      <c r="B85" s="32" t="s">
        <v>178</v>
      </c>
      <c r="C85" s="21" t="s">
        <v>179</v>
      </c>
      <c r="D85" s="45" t="s">
        <v>210</v>
      </c>
      <c r="E85" s="24">
        <v>0</v>
      </c>
      <c r="F85" s="24">
        <v>0</v>
      </c>
      <c r="G85" s="43">
        <v>0</v>
      </c>
      <c r="H85" s="24">
        <v>0</v>
      </c>
      <c r="I85" s="24">
        <v>0</v>
      </c>
      <c r="J85" s="33">
        <v>0</v>
      </c>
      <c r="K85" s="33">
        <v>0</v>
      </c>
      <c r="L85" s="43">
        <v>0</v>
      </c>
      <c r="M85" s="33">
        <v>0</v>
      </c>
      <c r="N85" s="24">
        <v>0</v>
      </c>
      <c r="O85" s="33">
        <v>0</v>
      </c>
      <c r="P85" s="33">
        <v>0</v>
      </c>
      <c r="Q85" s="43">
        <v>0.24</v>
      </c>
      <c r="R85" s="33">
        <v>0</v>
      </c>
      <c r="S85" s="24">
        <v>0</v>
      </c>
      <c r="T85" s="24">
        <v>0</v>
      </c>
      <c r="U85" s="24">
        <v>0</v>
      </c>
      <c r="V85" s="27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9">
        <f t="shared" si="97"/>
        <v>0</v>
      </c>
      <c r="AJ85" s="29">
        <f t="shared" si="98"/>
        <v>0</v>
      </c>
      <c r="AK85" s="29">
        <f t="shared" si="99"/>
        <v>0.24</v>
      </c>
      <c r="AL85" s="29">
        <f t="shared" si="100"/>
        <v>0</v>
      </c>
      <c r="AM85" s="29">
        <f t="shared" si="101"/>
        <v>0</v>
      </c>
    </row>
    <row r="86" spans="1:39" ht="72" customHeight="1" x14ac:dyDescent="0.25">
      <c r="A86" s="21" t="s">
        <v>25</v>
      </c>
      <c r="B86" s="32" t="s">
        <v>225</v>
      </c>
      <c r="C86" s="21" t="s">
        <v>180</v>
      </c>
      <c r="D86" s="45" t="s">
        <v>211</v>
      </c>
      <c r="E86" s="24">
        <v>0</v>
      </c>
      <c r="F86" s="24">
        <v>0</v>
      </c>
      <c r="G86" s="43">
        <v>0</v>
      </c>
      <c r="H86" s="24">
        <v>0</v>
      </c>
      <c r="I86" s="24">
        <v>0.46</v>
      </c>
      <c r="J86" s="33">
        <v>0</v>
      </c>
      <c r="K86" s="33">
        <v>0</v>
      </c>
      <c r="L86" s="43">
        <v>0</v>
      </c>
      <c r="M86" s="33">
        <v>0</v>
      </c>
      <c r="N86" s="24">
        <v>0</v>
      </c>
      <c r="O86" s="33">
        <v>0</v>
      </c>
      <c r="P86" s="33">
        <v>0</v>
      </c>
      <c r="Q86" s="43">
        <v>12.832000000000001</v>
      </c>
      <c r="R86" s="33">
        <v>0</v>
      </c>
      <c r="S86" s="24">
        <v>0</v>
      </c>
      <c r="T86" s="24">
        <v>0</v>
      </c>
      <c r="U86" s="24">
        <v>0</v>
      </c>
      <c r="V86" s="27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9">
        <f t="shared" si="97"/>
        <v>0</v>
      </c>
      <c r="AJ86" s="29">
        <f t="shared" si="98"/>
        <v>0</v>
      </c>
      <c r="AK86" s="29">
        <f t="shared" si="99"/>
        <v>12.832000000000001</v>
      </c>
      <c r="AL86" s="29">
        <f t="shared" si="100"/>
        <v>0</v>
      </c>
      <c r="AM86" s="29">
        <f t="shared" si="101"/>
        <v>0</v>
      </c>
    </row>
    <row r="87" spans="1:39" ht="72" customHeight="1" x14ac:dyDescent="0.25">
      <c r="A87" s="47" t="s">
        <v>25</v>
      </c>
      <c r="B87" s="48" t="s">
        <v>245</v>
      </c>
      <c r="C87" s="47" t="s">
        <v>262</v>
      </c>
      <c r="D87" s="45" t="s">
        <v>264</v>
      </c>
      <c r="E87" s="24">
        <v>0</v>
      </c>
      <c r="F87" s="24">
        <v>0</v>
      </c>
      <c r="G87" s="43">
        <v>0</v>
      </c>
      <c r="H87" s="24">
        <v>0</v>
      </c>
      <c r="I87" s="24">
        <v>0</v>
      </c>
      <c r="J87" s="24">
        <v>0</v>
      </c>
      <c r="K87" s="24">
        <v>0</v>
      </c>
      <c r="L87" s="43">
        <v>0.76</v>
      </c>
      <c r="M87" s="33">
        <v>0</v>
      </c>
      <c r="N87" s="24">
        <v>0</v>
      </c>
      <c r="O87" s="24">
        <v>0</v>
      </c>
      <c r="P87" s="24">
        <v>0</v>
      </c>
      <c r="Q87" s="24">
        <v>0</v>
      </c>
      <c r="R87" s="33">
        <v>0</v>
      </c>
      <c r="S87" s="24">
        <v>0</v>
      </c>
      <c r="T87" s="24">
        <v>0</v>
      </c>
      <c r="U87" s="24">
        <v>0</v>
      </c>
      <c r="V87" s="27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9">
        <f t="shared" ref="AI87:AI88" si="102">AD87+Y87++T87+O87+J87</f>
        <v>0</v>
      </c>
      <c r="AJ87" s="29">
        <f t="shared" ref="AJ87:AJ88" si="103">AE87+Z87++U87+P87+K87</f>
        <v>0</v>
      </c>
      <c r="AK87" s="29">
        <f t="shared" ref="AK87:AK88" si="104">AF87+AA87++V87+Q87+L87</f>
        <v>0.76</v>
      </c>
      <c r="AL87" s="29">
        <f t="shared" ref="AL87:AL88" si="105">AG87+AB87++W87+R87+M87</f>
        <v>0</v>
      </c>
      <c r="AM87" s="29">
        <f t="shared" ref="AM87:AM88" si="106">AH87+AC87++X87+S87+N87</f>
        <v>0</v>
      </c>
    </row>
    <row r="88" spans="1:39" ht="72" customHeight="1" x14ac:dyDescent="0.25">
      <c r="A88" s="47" t="s">
        <v>25</v>
      </c>
      <c r="B88" s="48" t="s">
        <v>246</v>
      </c>
      <c r="C88" s="47" t="s">
        <v>263</v>
      </c>
      <c r="D88" s="45" t="s">
        <v>265</v>
      </c>
      <c r="E88" s="24">
        <v>0</v>
      </c>
      <c r="F88" s="24">
        <v>0</v>
      </c>
      <c r="G88" s="43">
        <v>0</v>
      </c>
      <c r="H88" s="24">
        <v>0</v>
      </c>
      <c r="I88" s="24">
        <v>0</v>
      </c>
      <c r="J88" s="24">
        <v>0</v>
      </c>
      <c r="K88" s="24">
        <v>0</v>
      </c>
      <c r="L88" s="43">
        <v>0.74</v>
      </c>
      <c r="M88" s="33">
        <v>0</v>
      </c>
      <c r="N88" s="24">
        <v>0</v>
      </c>
      <c r="O88" s="24">
        <v>0</v>
      </c>
      <c r="P88" s="24">
        <v>0</v>
      </c>
      <c r="Q88" s="24">
        <v>0</v>
      </c>
      <c r="R88" s="33">
        <v>0</v>
      </c>
      <c r="S88" s="24">
        <v>0</v>
      </c>
      <c r="T88" s="24">
        <v>0</v>
      </c>
      <c r="U88" s="24">
        <v>0</v>
      </c>
      <c r="V88" s="27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9">
        <f t="shared" si="102"/>
        <v>0</v>
      </c>
      <c r="AJ88" s="29">
        <f t="shared" si="103"/>
        <v>0</v>
      </c>
      <c r="AK88" s="29">
        <f t="shared" si="104"/>
        <v>0.74</v>
      </c>
      <c r="AL88" s="29">
        <f t="shared" si="105"/>
        <v>0</v>
      </c>
      <c r="AM88" s="29">
        <f t="shared" si="106"/>
        <v>0</v>
      </c>
    </row>
    <row r="89" spans="1:39" ht="37.5" x14ac:dyDescent="0.25">
      <c r="A89" s="21" t="s">
        <v>33</v>
      </c>
      <c r="B89" s="22" t="s">
        <v>74</v>
      </c>
      <c r="C89" s="26" t="s">
        <v>99</v>
      </c>
      <c r="D89" s="24" t="s">
        <v>98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33">
        <v>0</v>
      </c>
      <c r="K89" s="33">
        <v>0</v>
      </c>
      <c r="L89" s="33">
        <v>0</v>
      </c>
      <c r="M89" s="33">
        <v>0</v>
      </c>
      <c r="N89" s="44">
        <v>0</v>
      </c>
      <c r="O89" s="33">
        <v>0</v>
      </c>
      <c r="P89" s="33">
        <v>0</v>
      </c>
      <c r="Q89" s="33">
        <v>0</v>
      </c>
      <c r="R89" s="33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</row>
    <row r="90" spans="1:39" ht="45.75" customHeight="1" x14ac:dyDescent="0.25">
      <c r="A90" s="21" t="s">
        <v>9</v>
      </c>
      <c r="B90" s="22" t="s">
        <v>80</v>
      </c>
      <c r="C90" s="26" t="s">
        <v>99</v>
      </c>
      <c r="D90" s="24" t="s">
        <v>98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</row>
    <row r="91" spans="1:39" ht="59.25" customHeight="1" x14ac:dyDescent="0.25">
      <c r="A91" s="21" t="s">
        <v>22</v>
      </c>
      <c r="B91" s="22" t="s">
        <v>81</v>
      </c>
      <c r="C91" s="26" t="s">
        <v>99</v>
      </c>
      <c r="D91" s="24" t="s">
        <v>98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</row>
    <row r="92" spans="1:39" ht="87.75" customHeight="1" x14ac:dyDescent="0.25">
      <c r="A92" s="21" t="s">
        <v>22</v>
      </c>
      <c r="B92" s="32" t="s">
        <v>233</v>
      </c>
      <c r="C92" s="21" t="s">
        <v>181</v>
      </c>
      <c r="D92" s="24" t="s">
        <v>98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29">
        <f t="shared" ref="AI92" si="107">AD92+Y92++T92+O92+J92</f>
        <v>0</v>
      </c>
      <c r="AJ92" s="29">
        <f t="shared" ref="AJ92" si="108">AE92+Z92++U92+P92+K92</f>
        <v>0</v>
      </c>
      <c r="AK92" s="29">
        <f t="shared" ref="AK92" si="109">AF92+AA92++V92+Q92+L92</f>
        <v>0</v>
      </c>
      <c r="AL92" s="29">
        <f t="shared" ref="AL92" si="110">AG92+AB92++W92+R92+M92</f>
        <v>0</v>
      </c>
      <c r="AM92" s="29">
        <f t="shared" ref="AM92" si="111">AH92+AC92++X92+S92+N92</f>
        <v>0</v>
      </c>
    </row>
    <row r="93" spans="1:39" ht="53.25" customHeight="1" x14ac:dyDescent="0.25">
      <c r="A93" s="21" t="s">
        <v>23</v>
      </c>
      <c r="B93" s="22" t="s">
        <v>82</v>
      </c>
      <c r="C93" s="26" t="s">
        <v>99</v>
      </c>
      <c r="D93" s="33" t="s">
        <v>98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33">
        <v>0</v>
      </c>
      <c r="K93" s="33">
        <v>0</v>
      </c>
      <c r="L93" s="33">
        <v>0</v>
      </c>
      <c r="M93" s="33">
        <v>0</v>
      </c>
      <c r="N93" s="24">
        <v>0</v>
      </c>
      <c r="O93" s="33">
        <v>0</v>
      </c>
      <c r="P93" s="33">
        <v>0</v>
      </c>
      <c r="Q93" s="33">
        <v>0</v>
      </c>
      <c r="R93" s="33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</row>
    <row r="94" spans="1:39" ht="53.25" customHeight="1" x14ac:dyDescent="0.25">
      <c r="A94" s="21" t="s">
        <v>24</v>
      </c>
      <c r="B94" s="22" t="s">
        <v>83</v>
      </c>
      <c r="C94" s="26" t="s">
        <v>99</v>
      </c>
      <c r="D94" s="24" t="s">
        <v>98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33">
        <v>0</v>
      </c>
      <c r="K94" s="33">
        <v>0</v>
      </c>
      <c r="L94" s="33">
        <v>0</v>
      </c>
      <c r="M94" s="33">
        <v>0</v>
      </c>
      <c r="N94" s="44">
        <v>0</v>
      </c>
      <c r="O94" s="33">
        <v>0</v>
      </c>
      <c r="P94" s="33">
        <v>0</v>
      </c>
      <c r="Q94" s="33">
        <v>0</v>
      </c>
      <c r="R94" s="33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</row>
    <row r="95" spans="1:39" ht="53.25" customHeight="1" x14ac:dyDescent="0.25">
      <c r="A95" s="21" t="s">
        <v>75</v>
      </c>
      <c r="B95" s="22" t="s">
        <v>84</v>
      </c>
      <c r="C95" s="26" t="s">
        <v>99</v>
      </c>
      <c r="D95" s="24" t="s">
        <v>98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33">
        <v>0</v>
      </c>
      <c r="K95" s="33">
        <v>0</v>
      </c>
      <c r="L95" s="33">
        <v>0</v>
      </c>
      <c r="M95" s="33">
        <v>0</v>
      </c>
      <c r="N95" s="44">
        <v>0</v>
      </c>
      <c r="O95" s="33">
        <v>0</v>
      </c>
      <c r="P95" s="33">
        <v>0</v>
      </c>
      <c r="Q95" s="33">
        <v>0</v>
      </c>
      <c r="R95" s="33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</row>
    <row r="96" spans="1:39" ht="53.25" customHeight="1" x14ac:dyDescent="0.25">
      <c r="A96" s="21" t="s">
        <v>76</v>
      </c>
      <c r="B96" s="22" t="s">
        <v>85</v>
      </c>
      <c r="C96" s="26" t="s">
        <v>99</v>
      </c>
      <c r="D96" s="24" t="s">
        <v>98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33">
        <v>0</v>
      </c>
      <c r="K96" s="33">
        <v>0</v>
      </c>
      <c r="L96" s="33">
        <v>0</v>
      </c>
      <c r="M96" s="33">
        <v>0</v>
      </c>
      <c r="N96" s="24">
        <v>0</v>
      </c>
      <c r="O96" s="33">
        <v>0</v>
      </c>
      <c r="P96" s="33">
        <v>0</v>
      </c>
      <c r="Q96" s="33">
        <v>0</v>
      </c>
      <c r="R96" s="33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</row>
    <row r="97" spans="1:39" ht="53.25" customHeight="1" x14ac:dyDescent="0.25">
      <c r="A97" s="21" t="s">
        <v>77</v>
      </c>
      <c r="B97" s="22" t="s">
        <v>86</v>
      </c>
      <c r="C97" s="26" t="s">
        <v>99</v>
      </c>
      <c r="D97" s="24" t="s">
        <v>98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33">
        <v>0</v>
      </c>
      <c r="K97" s="33">
        <v>0</v>
      </c>
      <c r="L97" s="33">
        <v>0</v>
      </c>
      <c r="M97" s="33">
        <v>0</v>
      </c>
      <c r="N97" s="24">
        <v>0</v>
      </c>
      <c r="O97" s="33">
        <v>0</v>
      </c>
      <c r="P97" s="33">
        <v>0</v>
      </c>
      <c r="Q97" s="33">
        <v>0</v>
      </c>
      <c r="R97" s="33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</row>
    <row r="98" spans="1:39" ht="53.25" customHeight="1" x14ac:dyDescent="0.25">
      <c r="A98" s="21" t="s">
        <v>78</v>
      </c>
      <c r="B98" s="22" t="s">
        <v>87</v>
      </c>
      <c r="C98" s="26" t="s">
        <v>99</v>
      </c>
      <c r="D98" s="24" t="s">
        <v>98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33">
        <v>0</v>
      </c>
      <c r="K98" s="33">
        <v>0</v>
      </c>
      <c r="L98" s="33">
        <v>0</v>
      </c>
      <c r="M98" s="33">
        <v>0</v>
      </c>
      <c r="N98" s="44">
        <v>0</v>
      </c>
      <c r="O98" s="33">
        <v>0</v>
      </c>
      <c r="P98" s="33">
        <v>0</v>
      </c>
      <c r="Q98" s="33">
        <v>0</v>
      </c>
      <c r="R98" s="33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</row>
    <row r="99" spans="1:39" ht="53.25" customHeight="1" x14ac:dyDescent="0.25">
      <c r="A99" s="21" t="s">
        <v>79</v>
      </c>
      <c r="B99" s="22" t="s">
        <v>88</v>
      </c>
      <c r="C99" s="26" t="s">
        <v>99</v>
      </c>
      <c r="D99" s="24" t="s">
        <v>98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</row>
    <row r="100" spans="1:39" ht="186" customHeight="1" x14ac:dyDescent="0.25">
      <c r="A100" s="21" t="s">
        <v>79</v>
      </c>
      <c r="B100" s="32" t="s">
        <v>247</v>
      </c>
      <c r="C100" s="21" t="s">
        <v>182</v>
      </c>
      <c r="D100" s="24" t="s">
        <v>98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9">
        <f t="shared" ref="AI100:AI101" si="112">AD100+Y100++T100+O100+J100</f>
        <v>0</v>
      </c>
      <c r="AJ100" s="29">
        <f t="shared" ref="AJ100:AJ101" si="113">AE100+Z100++U100+P100+K100</f>
        <v>0</v>
      </c>
      <c r="AK100" s="29">
        <f t="shared" ref="AK100:AK101" si="114">AF100+AA100++V100+Q100+L100</f>
        <v>0</v>
      </c>
      <c r="AL100" s="29">
        <f t="shared" ref="AL100:AL101" si="115">AG100+AB100++W100+R100+M100</f>
        <v>0</v>
      </c>
      <c r="AM100" s="29">
        <f t="shared" ref="AM100:AM101" si="116">AH100+AC100++X100+S100+N100</f>
        <v>0</v>
      </c>
    </row>
    <row r="101" spans="1:39" ht="96.75" customHeight="1" x14ac:dyDescent="0.25">
      <c r="A101" s="21" t="s">
        <v>79</v>
      </c>
      <c r="B101" s="32" t="s">
        <v>248</v>
      </c>
      <c r="C101" s="21" t="s">
        <v>183</v>
      </c>
      <c r="D101" s="24" t="s">
        <v>98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9">
        <f t="shared" si="112"/>
        <v>0</v>
      </c>
      <c r="AJ101" s="29">
        <f t="shared" si="113"/>
        <v>0</v>
      </c>
      <c r="AK101" s="29">
        <f t="shared" si="114"/>
        <v>0</v>
      </c>
      <c r="AL101" s="29">
        <f t="shared" si="115"/>
        <v>0</v>
      </c>
      <c r="AM101" s="29">
        <f t="shared" si="116"/>
        <v>0</v>
      </c>
    </row>
    <row r="102" spans="1:39" ht="37.5" x14ac:dyDescent="0.25">
      <c r="A102" s="21" t="s">
        <v>14</v>
      </c>
      <c r="B102" s="22" t="s">
        <v>90</v>
      </c>
      <c r="C102" s="26" t="s">
        <v>99</v>
      </c>
      <c r="D102" s="24" t="s">
        <v>98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f>J103+J104</f>
        <v>0</v>
      </c>
      <c r="K102" s="24">
        <f t="shared" ref="K102:AM102" si="117">K103+K104</f>
        <v>0</v>
      </c>
      <c r="L102" s="24">
        <f t="shared" si="117"/>
        <v>0</v>
      </c>
      <c r="M102" s="24">
        <f t="shared" si="117"/>
        <v>0</v>
      </c>
      <c r="N102" s="24">
        <f t="shared" si="117"/>
        <v>0</v>
      </c>
      <c r="O102" s="24">
        <f t="shared" si="117"/>
        <v>0</v>
      </c>
      <c r="P102" s="24">
        <f t="shared" si="117"/>
        <v>0</v>
      </c>
      <c r="Q102" s="24">
        <f t="shared" si="117"/>
        <v>0</v>
      </c>
      <c r="R102" s="24">
        <f t="shared" si="117"/>
        <v>0</v>
      </c>
      <c r="S102" s="24">
        <f t="shared" si="117"/>
        <v>0</v>
      </c>
      <c r="T102" s="24">
        <f t="shared" si="117"/>
        <v>0</v>
      </c>
      <c r="U102" s="24">
        <f t="shared" si="117"/>
        <v>0</v>
      </c>
      <c r="V102" s="24">
        <f t="shared" si="117"/>
        <v>0</v>
      </c>
      <c r="W102" s="24">
        <f t="shared" si="117"/>
        <v>0</v>
      </c>
      <c r="X102" s="24">
        <f t="shared" si="117"/>
        <v>0</v>
      </c>
      <c r="Y102" s="24">
        <f t="shared" si="117"/>
        <v>0</v>
      </c>
      <c r="Z102" s="24">
        <f t="shared" si="117"/>
        <v>0</v>
      </c>
      <c r="AA102" s="24">
        <f t="shared" si="117"/>
        <v>0</v>
      </c>
      <c r="AB102" s="24">
        <f t="shared" si="117"/>
        <v>0</v>
      </c>
      <c r="AC102" s="24">
        <f t="shared" si="117"/>
        <v>0</v>
      </c>
      <c r="AD102" s="24">
        <f t="shared" si="117"/>
        <v>0</v>
      </c>
      <c r="AE102" s="24">
        <f t="shared" si="117"/>
        <v>0</v>
      </c>
      <c r="AF102" s="24">
        <f t="shared" si="117"/>
        <v>0</v>
      </c>
      <c r="AG102" s="24">
        <f t="shared" si="117"/>
        <v>0</v>
      </c>
      <c r="AH102" s="24">
        <f t="shared" si="117"/>
        <v>0</v>
      </c>
      <c r="AI102" s="24">
        <f t="shared" si="117"/>
        <v>0</v>
      </c>
      <c r="AJ102" s="24">
        <f t="shared" si="117"/>
        <v>0</v>
      </c>
      <c r="AK102" s="24">
        <f t="shared" si="117"/>
        <v>0</v>
      </c>
      <c r="AL102" s="24">
        <f t="shared" si="117"/>
        <v>0</v>
      </c>
      <c r="AM102" s="24">
        <f t="shared" si="117"/>
        <v>0</v>
      </c>
    </row>
    <row r="103" spans="1:39" ht="18.75" x14ac:dyDescent="0.25">
      <c r="A103" s="21" t="s">
        <v>89</v>
      </c>
      <c r="B103" s="22" t="s">
        <v>91</v>
      </c>
      <c r="C103" s="26" t="s">
        <v>99</v>
      </c>
      <c r="D103" s="24" t="s">
        <v>98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33">
        <v>0</v>
      </c>
      <c r="K103" s="33">
        <v>0</v>
      </c>
      <c r="L103" s="33">
        <v>0</v>
      </c>
      <c r="M103" s="33">
        <v>0</v>
      </c>
      <c r="N103" s="24">
        <v>0</v>
      </c>
      <c r="O103" s="33">
        <v>0</v>
      </c>
      <c r="P103" s="33">
        <v>0</v>
      </c>
      <c r="Q103" s="33">
        <v>0</v>
      </c>
      <c r="R103" s="33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</row>
    <row r="104" spans="1:39" ht="37.5" x14ac:dyDescent="0.25">
      <c r="A104" s="21" t="s">
        <v>159</v>
      </c>
      <c r="B104" s="22" t="s">
        <v>160</v>
      </c>
      <c r="C104" s="26" t="s">
        <v>99</v>
      </c>
      <c r="D104" s="49" t="s">
        <v>98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29">
        <f t="shared" ref="J104:AM104" si="118">SUM(J105:J105)</f>
        <v>0</v>
      </c>
      <c r="K104" s="29">
        <f t="shared" si="118"/>
        <v>0</v>
      </c>
      <c r="L104" s="29">
        <f t="shared" si="118"/>
        <v>0</v>
      </c>
      <c r="M104" s="29">
        <f t="shared" si="118"/>
        <v>0</v>
      </c>
      <c r="N104" s="29">
        <f t="shared" si="118"/>
        <v>0</v>
      </c>
      <c r="O104" s="29">
        <f t="shared" si="118"/>
        <v>0</v>
      </c>
      <c r="P104" s="29">
        <f t="shared" si="118"/>
        <v>0</v>
      </c>
      <c r="Q104" s="29">
        <f t="shared" si="118"/>
        <v>0</v>
      </c>
      <c r="R104" s="29">
        <f t="shared" si="118"/>
        <v>0</v>
      </c>
      <c r="S104" s="29">
        <f t="shared" si="118"/>
        <v>0</v>
      </c>
      <c r="T104" s="29">
        <f t="shared" si="118"/>
        <v>0</v>
      </c>
      <c r="U104" s="29">
        <f t="shared" si="118"/>
        <v>0</v>
      </c>
      <c r="V104" s="29">
        <f t="shared" si="118"/>
        <v>0</v>
      </c>
      <c r="W104" s="29">
        <f t="shared" si="118"/>
        <v>0</v>
      </c>
      <c r="X104" s="29">
        <f t="shared" si="118"/>
        <v>0</v>
      </c>
      <c r="Y104" s="29">
        <f t="shared" si="118"/>
        <v>0</v>
      </c>
      <c r="Z104" s="29">
        <f t="shared" si="118"/>
        <v>0</v>
      </c>
      <c r="AA104" s="29">
        <f t="shared" si="118"/>
        <v>0</v>
      </c>
      <c r="AB104" s="29">
        <f t="shared" si="118"/>
        <v>0</v>
      </c>
      <c r="AC104" s="29">
        <f t="shared" si="118"/>
        <v>0</v>
      </c>
      <c r="AD104" s="29">
        <f t="shared" si="118"/>
        <v>0</v>
      </c>
      <c r="AE104" s="29">
        <f t="shared" si="118"/>
        <v>0</v>
      </c>
      <c r="AF104" s="29">
        <f t="shared" si="118"/>
        <v>0</v>
      </c>
      <c r="AG104" s="29">
        <f t="shared" si="118"/>
        <v>0</v>
      </c>
      <c r="AH104" s="29">
        <f t="shared" si="118"/>
        <v>0</v>
      </c>
      <c r="AI104" s="29">
        <f t="shared" si="118"/>
        <v>0</v>
      </c>
      <c r="AJ104" s="29">
        <f t="shared" si="118"/>
        <v>0</v>
      </c>
      <c r="AK104" s="29">
        <f t="shared" si="118"/>
        <v>0</v>
      </c>
      <c r="AL104" s="29">
        <f t="shared" si="118"/>
        <v>0</v>
      </c>
      <c r="AM104" s="29">
        <f t="shared" si="118"/>
        <v>0</v>
      </c>
    </row>
    <row r="105" spans="1:39" ht="93.75" x14ac:dyDescent="0.25">
      <c r="A105" s="21" t="s">
        <v>159</v>
      </c>
      <c r="B105" s="50" t="s">
        <v>226</v>
      </c>
      <c r="C105" s="51" t="s">
        <v>161</v>
      </c>
      <c r="D105" s="49" t="s">
        <v>98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29">
        <f t="shared" ref="AI105:AI106" si="119">AD105+Y105++T105+O105+J105</f>
        <v>0</v>
      </c>
      <c r="AJ105" s="29">
        <f t="shared" ref="AJ105:AJ106" si="120">AE105+Z105++U105+P105+K105</f>
        <v>0</v>
      </c>
      <c r="AK105" s="29">
        <f t="shared" ref="AK105:AK106" si="121">AF105+AA105++V105+Q105+L105</f>
        <v>0</v>
      </c>
      <c r="AL105" s="29">
        <f t="shared" ref="AL105:AL106" si="122">AG105+AB105++W105+R105+M105</f>
        <v>0</v>
      </c>
      <c r="AM105" s="29">
        <f t="shared" ref="AM105:AM106" si="123">AH105+AC105++X105+S105+N105</f>
        <v>0</v>
      </c>
    </row>
    <row r="106" spans="1:39" ht="82.5" customHeight="1" x14ac:dyDescent="0.25">
      <c r="A106" s="47" t="s">
        <v>159</v>
      </c>
      <c r="B106" s="48" t="s">
        <v>234</v>
      </c>
      <c r="C106" s="47" t="s">
        <v>184</v>
      </c>
      <c r="D106" s="49" t="s">
        <v>98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  <c r="AI106" s="29">
        <f t="shared" si="119"/>
        <v>0</v>
      </c>
      <c r="AJ106" s="29">
        <f t="shared" si="120"/>
        <v>0</v>
      </c>
      <c r="AK106" s="29">
        <f t="shared" si="121"/>
        <v>0</v>
      </c>
      <c r="AL106" s="29">
        <f t="shared" si="122"/>
        <v>0</v>
      </c>
      <c r="AM106" s="29">
        <f t="shared" si="123"/>
        <v>0</v>
      </c>
    </row>
    <row r="107" spans="1:39" ht="82.5" customHeight="1" x14ac:dyDescent="0.25">
      <c r="A107" s="47" t="s">
        <v>159</v>
      </c>
      <c r="B107" s="52" t="s">
        <v>235</v>
      </c>
      <c r="C107" s="53" t="s">
        <v>236</v>
      </c>
      <c r="D107" s="49" t="s">
        <v>98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</row>
    <row r="108" spans="1:39" ht="40.5" customHeight="1" x14ac:dyDescent="0.25">
      <c r="A108" s="21" t="s">
        <v>10</v>
      </c>
      <c r="B108" s="34" t="s">
        <v>92</v>
      </c>
      <c r="C108" s="35" t="s">
        <v>99</v>
      </c>
      <c r="D108" s="33" t="s">
        <v>98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9">
        <f t="shared" ref="J108:AH108" si="124">J109+J110</f>
        <v>0</v>
      </c>
      <c r="K108" s="29">
        <f t="shared" si="124"/>
        <v>0</v>
      </c>
      <c r="L108" s="29">
        <f t="shared" si="124"/>
        <v>0</v>
      </c>
      <c r="M108" s="29">
        <f t="shared" si="124"/>
        <v>0</v>
      </c>
      <c r="N108" s="29">
        <f t="shared" si="124"/>
        <v>0</v>
      </c>
      <c r="O108" s="29">
        <f t="shared" si="124"/>
        <v>0</v>
      </c>
      <c r="P108" s="29">
        <f t="shared" si="124"/>
        <v>0</v>
      </c>
      <c r="Q108" s="29">
        <f t="shared" si="124"/>
        <v>0</v>
      </c>
      <c r="R108" s="29">
        <f t="shared" si="124"/>
        <v>0</v>
      </c>
      <c r="S108" s="29">
        <f t="shared" si="124"/>
        <v>0</v>
      </c>
      <c r="T108" s="29">
        <f t="shared" si="124"/>
        <v>0</v>
      </c>
      <c r="U108" s="29">
        <f t="shared" si="124"/>
        <v>0</v>
      </c>
      <c r="V108" s="29">
        <f t="shared" si="124"/>
        <v>0</v>
      </c>
      <c r="W108" s="29">
        <f t="shared" si="124"/>
        <v>0</v>
      </c>
      <c r="X108" s="29">
        <f t="shared" si="124"/>
        <v>0</v>
      </c>
      <c r="Y108" s="29">
        <f t="shared" si="124"/>
        <v>0</v>
      </c>
      <c r="Z108" s="29">
        <f t="shared" si="124"/>
        <v>0</v>
      </c>
      <c r="AA108" s="29">
        <f t="shared" si="124"/>
        <v>0</v>
      </c>
      <c r="AB108" s="29">
        <f t="shared" si="124"/>
        <v>0</v>
      </c>
      <c r="AC108" s="29">
        <f t="shared" si="124"/>
        <v>0</v>
      </c>
      <c r="AD108" s="29">
        <f t="shared" si="124"/>
        <v>0</v>
      </c>
      <c r="AE108" s="29">
        <f t="shared" si="124"/>
        <v>0</v>
      </c>
      <c r="AF108" s="29">
        <f t="shared" si="124"/>
        <v>0</v>
      </c>
      <c r="AG108" s="29">
        <f t="shared" si="124"/>
        <v>0</v>
      </c>
      <c r="AH108" s="29">
        <f t="shared" si="124"/>
        <v>0</v>
      </c>
      <c r="AI108" s="29">
        <f>AI109+AI110</f>
        <v>0</v>
      </c>
      <c r="AJ108" s="29">
        <f t="shared" ref="AJ108:AM108" si="125">AJ109+AJ110</f>
        <v>0</v>
      </c>
      <c r="AK108" s="29">
        <f t="shared" si="125"/>
        <v>0</v>
      </c>
      <c r="AL108" s="29">
        <f t="shared" si="125"/>
        <v>0</v>
      </c>
      <c r="AM108" s="29">
        <f t="shared" si="125"/>
        <v>0</v>
      </c>
    </row>
    <row r="109" spans="1:39" ht="37.5" x14ac:dyDescent="0.25">
      <c r="A109" s="21" t="s">
        <v>11</v>
      </c>
      <c r="B109" s="22" t="s">
        <v>93</v>
      </c>
      <c r="C109" s="26" t="s">
        <v>99</v>
      </c>
      <c r="D109" s="33" t="s">
        <v>98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33">
        <v>0</v>
      </c>
      <c r="K109" s="33">
        <v>0</v>
      </c>
      <c r="L109" s="33">
        <v>0</v>
      </c>
      <c r="M109" s="33">
        <v>0</v>
      </c>
      <c r="N109" s="24">
        <v>0</v>
      </c>
      <c r="O109" s="33">
        <v>0</v>
      </c>
      <c r="P109" s="33">
        <v>0</v>
      </c>
      <c r="Q109" s="33">
        <v>0</v>
      </c>
      <c r="R109" s="33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9">
        <f t="shared" ref="AI109:AI110" si="126">AD109+Y109++T109+O109+J109</f>
        <v>0</v>
      </c>
      <c r="AJ109" s="29">
        <f t="shared" ref="AJ109:AJ110" si="127">AE109+Z109++U109+P109+K109</f>
        <v>0</v>
      </c>
      <c r="AK109" s="29">
        <f t="shared" ref="AK109:AK110" si="128">AF109+AA109++V109+Q109+L109</f>
        <v>0</v>
      </c>
      <c r="AL109" s="29">
        <f t="shared" ref="AL109:AL110" si="129">AG109+AB109++W109+R109+M109</f>
        <v>0</v>
      </c>
      <c r="AM109" s="29">
        <f t="shared" ref="AM109:AM110" si="130">AH109+AC109++X109+S109+N109</f>
        <v>0</v>
      </c>
    </row>
    <row r="110" spans="1:39" ht="37.5" x14ac:dyDescent="0.25">
      <c r="A110" s="21" t="s">
        <v>12</v>
      </c>
      <c r="B110" s="22" t="s">
        <v>94</v>
      </c>
      <c r="C110" s="26" t="s">
        <v>99</v>
      </c>
      <c r="D110" s="33" t="s">
        <v>98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33">
        <v>0</v>
      </c>
      <c r="K110" s="33">
        <v>0</v>
      </c>
      <c r="L110" s="33">
        <v>0</v>
      </c>
      <c r="M110" s="33">
        <v>0</v>
      </c>
      <c r="N110" s="24">
        <v>0</v>
      </c>
      <c r="O110" s="33">
        <v>0</v>
      </c>
      <c r="P110" s="33">
        <v>0</v>
      </c>
      <c r="Q110" s="33">
        <v>0</v>
      </c>
      <c r="R110" s="33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9">
        <f t="shared" si="126"/>
        <v>0</v>
      </c>
      <c r="AJ110" s="29">
        <f t="shared" si="127"/>
        <v>0</v>
      </c>
      <c r="AK110" s="29">
        <f t="shared" si="128"/>
        <v>0</v>
      </c>
      <c r="AL110" s="29">
        <f t="shared" si="129"/>
        <v>0</v>
      </c>
      <c r="AM110" s="29">
        <f t="shared" si="130"/>
        <v>0</v>
      </c>
    </row>
    <row r="111" spans="1:39" ht="37.5" x14ac:dyDescent="0.25">
      <c r="A111" s="21" t="s">
        <v>34</v>
      </c>
      <c r="B111" s="22" t="s">
        <v>95</v>
      </c>
      <c r="C111" s="26" t="s">
        <v>99</v>
      </c>
      <c r="D111" s="33" t="s">
        <v>98</v>
      </c>
      <c r="E111" s="24">
        <f>E112</f>
        <v>0</v>
      </c>
      <c r="F111" s="24">
        <f t="shared" ref="F111:Y111" si="131">F112</f>
        <v>0</v>
      </c>
      <c r="G111" s="24">
        <f t="shared" si="131"/>
        <v>0</v>
      </c>
      <c r="H111" s="24">
        <f t="shared" si="131"/>
        <v>0</v>
      </c>
      <c r="I111" s="24">
        <f t="shared" si="131"/>
        <v>0</v>
      </c>
      <c r="J111" s="24">
        <f t="shared" si="131"/>
        <v>0</v>
      </c>
      <c r="K111" s="24">
        <f t="shared" si="131"/>
        <v>0</v>
      </c>
      <c r="L111" s="24">
        <f t="shared" si="131"/>
        <v>0</v>
      </c>
      <c r="M111" s="24">
        <f t="shared" si="131"/>
        <v>0</v>
      </c>
      <c r="N111" s="24">
        <f t="shared" si="131"/>
        <v>0</v>
      </c>
      <c r="O111" s="24">
        <f t="shared" si="131"/>
        <v>0</v>
      </c>
      <c r="P111" s="24">
        <f t="shared" si="131"/>
        <v>0</v>
      </c>
      <c r="Q111" s="24">
        <f t="shared" si="131"/>
        <v>0</v>
      </c>
      <c r="R111" s="24">
        <f t="shared" si="131"/>
        <v>0</v>
      </c>
      <c r="S111" s="24">
        <f t="shared" si="131"/>
        <v>0</v>
      </c>
      <c r="T111" s="24">
        <f t="shared" si="131"/>
        <v>0</v>
      </c>
      <c r="U111" s="24">
        <f t="shared" si="131"/>
        <v>0</v>
      </c>
      <c r="V111" s="24">
        <f t="shared" si="131"/>
        <v>0</v>
      </c>
      <c r="W111" s="24">
        <f t="shared" si="131"/>
        <v>0</v>
      </c>
      <c r="X111" s="24">
        <f t="shared" si="131"/>
        <v>7</v>
      </c>
      <c r="Y111" s="24">
        <f t="shared" si="131"/>
        <v>0</v>
      </c>
      <c r="Z111" s="24">
        <f t="shared" ref="Z111" si="132">Z112</f>
        <v>0</v>
      </c>
      <c r="AA111" s="24">
        <f t="shared" ref="AA111" si="133">AA112</f>
        <v>0</v>
      </c>
      <c r="AB111" s="24">
        <f t="shared" ref="AB111" si="134">AB112</f>
        <v>0</v>
      </c>
      <c r="AC111" s="24">
        <f t="shared" ref="AC111" si="135">AC112</f>
        <v>0</v>
      </c>
      <c r="AD111" s="24">
        <f t="shared" ref="AD111" si="136">AD112</f>
        <v>0</v>
      </c>
      <c r="AE111" s="24">
        <f t="shared" ref="AE111" si="137">AE112</f>
        <v>0</v>
      </c>
      <c r="AF111" s="24">
        <f t="shared" ref="AF111" si="138">AF112</f>
        <v>0</v>
      </c>
      <c r="AG111" s="24">
        <f t="shared" ref="AG111" si="139">AG112</f>
        <v>0</v>
      </c>
      <c r="AH111" s="24">
        <f t="shared" ref="AH111" si="140">AH112</f>
        <v>0</v>
      </c>
      <c r="AI111" s="24">
        <f t="shared" ref="AI111" si="141">AI112</f>
        <v>0</v>
      </c>
      <c r="AJ111" s="24">
        <f t="shared" ref="AJ111" si="142">AJ112</f>
        <v>0</v>
      </c>
      <c r="AK111" s="24">
        <f t="shared" ref="AK111" si="143">AK112</f>
        <v>0</v>
      </c>
      <c r="AL111" s="24">
        <f t="shared" ref="AL111" si="144">AL112</f>
        <v>0</v>
      </c>
      <c r="AM111" s="24">
        <f t="shared" ref="AM111" si="145">AM112</f>
        <v>7</v>
      </c>
    </row>
    <row r="112" spans="1:39" ht="56.25" x14ac:dyDescent="0.25">
      <c r="A112" s="21" t="s">
        <v>158</v>
      </c>
      <c r="B112" s="32" t="s">
        <v>227</v>
      </c>
      <c r="C112" s="21" t="s">
        <v>185</v>
      </c>
      <c r="D112" s="45" t="s">
        <v>216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0</v>
      </c>
      <c r="O112" s="54">
        <v>0</v>
      </c>
      <c r="P112" s="54">
        <v>0</v>
      </c>
      <c r="Q112" s="54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4">
        <v>0</v>
      </c>
      <c r="X112" s="43">
        <v>7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29">
        <f t="shared" ref="AI112" si="146">AD112+Y112++T112+O112+J112</f>
        <v>0</v>
      </c>
      <c r="AJ112" s="29">
        <f t="shared" ref="AJ112" si="147">AE112+Z112++U112+P112+K112</f>
        <v>0</v>
      </c>
      <c r="AK112" s="29">
        <f t="shared" ref="AK112" si="148">AF112+AA112++V112+Q112+L112</f>
        <v>0</v>
      </c>
      <c r="AL112" s="29">
        <f t="shared" ref="AL112" si="149">AG112+AB112++W112+R112+M112</f>
        <v>0</v>
      </c>
      <c r="AM112" s="29">
        <f t="shared" ref="AM112" si="150">AH112+AC112++X112+S112+N112</f>
        <v>7</v>
      </c>
    </row>
    <row r="113" spans="1:39" ht="37.5" x14ac:dyDescent="0.25">
      <c r="A113" s="21" t="s">
        <v>27</v>
      </c>
      <c r="B113" s="22" t="s">
        <v>96</v>
      </c>
      <c r="C113" s="26" t="s">
        <v>99</v>
      </c>
      <c r="D113" s="33" t="s">
        <v>98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33">
        <v>0</v>
      </c>
      <c r="K113" s="33">
        <v>0</v>
      </c>
      <c r="L113" s="33">
        <v>0</v>
      </c>
      <c r="M113" s="33">
        <v>0</v>
      </c>
      <c r="N113" s="24">
        <v>0</v>
      </c>
      <c r="O113" s="33">
        <v>0</v>
      </c>
      <c r="P113" s="33">
        <v>0</v>
      </c>
      <c r="Q113" s="33">
        <v>0</v>
      </c>
      <c r="R113" s="33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</row>
    <row r="114" spans="1:39" ht="18.75" x14ac:dyDescent="0.25">
      <c r="A114" s="21" t="s">
        <v>35</v>
      </c>
      <c r="B114" s="22" t="s">
        <v>97</v>
      </c>
      <c r="C114" s="26" t="s">
        <v>99</v>
      </c>
      <c r="D114" s="33" t="s">
        <v>98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9">
        <f t="shared" ref="J114:AM114" si="151">SUM(J115:J117)</f>
        <v>0</v>
      </c>
      <c r="K114" s="29">
        <f t="shared" si="151"/>
        <v>0</v>
      </c>
      <c r="L114" s="29">
        <f t="shared" si="151"/>
        <v>0</v>
      </c>
      <c r="M114" s="29">
        <f t="shared" si="151"/>
        <v>0</v>
      </c>
      <c r="N114" s="29">
        <f t="shared" si="151"/>
        <v>0</v>
      </c>
      <c r="O114" s="29">
        <f t="shared" si="151"/>
        <v>0</v>
      </c>
      <c r="P114" s="29">
        <f t="shared" si="151"/>
        <v>0</v>
      </c>
      <c r="Q114" s="29">
        <f t="shared" si="151"/>
        <v>0</v>
      </c>
      <c r="R114" s="29">
        <f t="shared" si="151"/>
        <v>0</v>
      </c>
      <c r="S114" s="29">
        <f t="shared" si="151"/>
        <v>0</v>
      </c>
      <c r="T114" s="29">
        <f t="shared" si="151"/>
        <v>0</v>
      </c>
      <c r="U114" s="29">
        <f t="shared" si="151"/>
        <v>0</v>
      </c>
      <c r="V114" s="29">
        <f t="shared" si="151"/>
        <v>0</v>
      </c>
      <c r="W114" s="29">
        <f t="shared" si="151"/>
        <v>0</v>
      </c>
      <c r="X114" s="29">
        <f t="shared" si="151"/>
        <v>0</v>
      </c>
      <c r="Y114" s="29">
        <f t="shared" si="151"/>
        <v>0</v>
      </c>
      <c r="Z114" s="29">
        <f t="shared" si="151"/>
        <v>0</v>
      </c>
      <c r="AA114" s="29">
        <f t="shared" si="151"/>
        <v>0</v>
      </c>
      <c r="AB114" s="29">
        <f t="shared" si="151"/>
        <v>0</v>
      </c>
      <c r="AC114" s="29">
        <f t="shared" si="151"/>
        <v>0</v>
      </c>
      <c r="AD114" s="29">
        <f t="shared" si="151"/>
        <v>0</v>
      </c>
      <c r="AE114" s="29">
        <f t="shared" si="151"/>
        <v>0</v>
      </c>
      <c r="AF114" s="29">
        <f t="shared" si="151"/>
        <v>0</v>
      </c>
      <c r="AG114" s="29">
        <f t="shared" si="151"/>
        <v>0</v>
      </c>
      <c r="AH114" s="29">
        <f t="shared" si="151"/>
        <v>0</v>
      </c>
      <c r="AI114" s="29">
        <f t="shared" si="151"/>
        <v>0</v>
      </c>
      <c r="AJ114" s="29">
        <f t="shared" si="151"/>
        <v>0</v>
      </c>
      <c r="AK114" s="29">
        <f t="shared" si="151"/>
        <v>0</v>
      </c>
      <c r="AL114" s="29">
        <f t="shared" si="151"/>
        <v>0</v>
      </c>
      <c r="AM114" s="29">
        <f t="shared" si="151"/>
        <v>0</v>
      </c>
    </row>
    <row r="115" spans="1:39" ht="56.25" x14ac:dyDescent="0.25">
      <c r="A115" s="21" t="s">
        <v>35</v>
      </c>
      <c r="B115" s="32" t="s">
        <v>228</v>
      </c>
      <c r="C115" s="21" t="s">
        <v>163</v>
      </c>
      <c r="D115" s="55" t="s">
        <v>98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29">
        <f t="shared" ref="AI115:AI119" si="152">AD115+Y115++T115+O115+J115</f>
        <v>0</v>
      </c>
      <c r="AJ115" s="29">
        <f t="shared" ref="AJ115:AJ119" si="153">AE115+Z115++U115+P115+K115</f>
        <v>0</v>
      </c>
      <c r="AK115" s="29">
        <f t="shared" ref="AK115:AK119" si="154">AF115+AA115++V115+Q115+L115</f>
        <v>0</v>
      </c>
      <c r="AL115" s="29">
        <f t="shared" ref="AL115:AL119" si="155">AG115+AB115++W115+R115+M115</f>
        <v>0</v>
      </c>
      <c r="AM115" s="29">
        <f t="shared" ref="AM115:AM119" si="156">AH115+AC115++X115+S115+N115</f>
        <v>0</v>
      </c>
    </row>
    <row r="116" spans="1:39" ht="18.75" x14ac:dyDescent="0.25">
      <c r="A116" s="21" t="s">
        <v>35</v>
      </c>
      <c r="B116" s="32" t="s">
        <v>229</v>
      </c>
      <c r="C116" s="21" t="s">
        <v>164</v>
      </c>
      <c r="D116" s="55" t="s">
        <v>98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29">
        <f t="shared" si="152"/>
        <v>0</v>
      </c>
      <c r="AJ116" s="29">
        <f t="shared" si="153"/>
        <v>0</v>
      </c>
      <c r="AK116" s="29">
        <f t="shared" si="154"/>
        <v>0</v>
      </c>
      <c r="AL116" s="29">
        <f t="shared" si="155"/>
        <v>0</v>
      </c>
      <c r="AM116" s="29">
        <f t="shared" si="156"/>
        <v>0</v>
      </c>
    </row>
    <row r="117" spans="1:39" ht="18.75" x14ac:dyDescent="0.25">
      <c r="A117" s="21" t="s">
        <v>35</v>
      </c>
      <c r="B117" s="32" t="s">
        <v>230</v>
      </c>
      <c r="C117" s="21" t="s">
        <v>165</v>
      </c>
      <c r="D117" s="55" t="s">
        <v>98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29">
        <f t="shared" si="152"/>
        <v>0</v>
      </c>
      <c r="AJ117" s="29">
        <f t="shared" si="153"/>
        <v>0</v>
      </c>
      <c r="AK117" s="29">
        <f t="shared" si="154"/>
        <v>0</v>
      </c>
      <c r="AL117" s="29">
        <f t="shared" si="155"/>
        <v>0</v>
      </c>
      <c r="AM117" s="29">
        <f t="shared" si="156"/>
        <v>0</v>
      </c>
    </row>
    <row r="118" spans="1:39" ht="37.5" x14ac:dyDescent="0.25">
      <c r="A118" s="21" t="s">
        <v>35</v>
      </c>
      <c r="B118" s="32" t="s">
        <v>249</v>
      </c>
      <c r="C118" s="21" t="s">
        <v>186</v>
      </c>
      <c r="D118" s="55" t="s">
        <v>98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29">
        <f t="shared" si="152"/>
        <v>0</v>
      </c>
      <c r="AJ118" s="29">
        <f t="shared" si="153"/>
        <v>0</v>
      </c>
      <c r="AK118" s="29">
        <f t="shared" si="154"/>
        <v>0</v>
      </c>
      <c r="AL118" s="29">
        <f t="shared" si="155"/>
        <v>0</v>
      </c>
      <c r="AM118" s="29">
        <f t="shared" si="156"/>
        <v>0</v>
      </c>
    </row>
    <row r="119" spans="1:39" ht="37.5" x14ac:dyDescent="0.25">
      <c r="A119" s="21" t="s">
        <v>35</v>
      </c>
      <c r="B119" s="32" t="s">
        <v>250</v>
      </c>
      <c r="C119" s="21" t="s">
        <v>187</v>
      </c>
      <c r="D119" s="55" t="s">
        <v>98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29">
        <f t="shared" si="152"/>
        <v>0</v>
      </c>
      <c r="AJ119" s="29">
        <f t="shared" si="153"/>
        <v>0</v>
      </c>
      <c r="AK119" s="29">
        <f t="shared" si="154"/>
        <v>0</v>
      </c>
      <c r="AL119" s="29">
        <f t="shared" si="155"/>
        <v>0</v>
      </c>
      <c r="AM119" s="29">
        <f t="shared" si="156"/>
        <v>0</v>
      </c>
    </row>
    <row r="120" spans="1:39" ht="37.5" x14ac:dyDescent="0.25">
      <c r="A120" s="21" t="s">
        <v>35</v>
      </c>
      <c r="B120" s="32" t="s">
        <v>251</v>
      </c>
      <c r="C120" s="21" t="s">
        <v>223</v>
      </c>
      <c r="D120" s="55" t="s">
        <v>98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29">
        <f t="shared" ref="AI120" si="157">AD120+Y120++T120+O120+J120</f>
        <v>0</v>
      </c>
      <c r="AJ120" s="29">
        <f t="shared" ref="AJ120" si="158">AE120+Z120++U120+P120+K120</f>
        <v>0</v>
      </c>
      <c r="AK120" s="29">
        <f t="shared" ref="AK120" si="159">AF120+AA120++V120+Q120+L120</f>
        <v>0</v>
      </c>
      <c r="AL120" s="29">
        <f t="shared" ref="AL120" si="160">AG120+AB120++W120+R120+M120</f>
        <v>0</v>
      </c>
      <c r="AM120" s="29">
        <f t="shared" ref="AM120" si="161">AH120+AC120++X120+S120+N120</f>
        <v>0</v>
      </c>
    </row>
    <row r="136" ht="33" customHeight="1" x14ac:dyDescent="0.25"/>
    <row r="137" ht="33" customHeight="1" x14ac:dyDescent="0.25"/>
    <row r="138" ht="33" customHeight="1" x14ac:dyDescent="0.25"/>
    <row r="139" ht="33" customHeight="1" x14ac:dyDescent="0.25"/>
    <row r="150" spans="4:58" x14ac:dyDescent="0.25">
      <c r="AQ150" s="57"/>
    </row>
    <row r="151" spans="4:58" x14ac:dyDescent="0.25">
      <c r="AQ151" s="57"/>
    </row>
    <row r="153" spans="4:58" s="61" customFormat="1" x14ac:dyDescent="0.25">
      <c r="D153" s="2"/>
      <c r="E153" s="2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58"/>
      <c r="AS153" s="57"/>
      <c r="AT153" s="57"/>
      <c r="AU153" s="59"/>
      <c r="AV153" s="57"/>
      <c r="AW153" s="59"/>
      <c r="AX153" s="57"/>
      <c r="AY153" s="59"/>
      <c r="AZ153" s="57"/>
      <c r="BA153" s="59"/>
      <c r="BB153" s="57"/>
      <c r="BC153" s="57"/>
      <c r="BD153" s="58"/>
      <c r="BE153" s="58"/>
      <c r="BF153" s="60"/>
    </row>
    <row r="154" spans="4:58" s="61" customFormat="1" ht="39.75" customHeight="1" x14ac:dyDescent="0.25">
      <c r="D154" s="2"/>
      <c r="E154" s="2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58"/>
      <c r="AS154" s="57"/>
      <c r="AT154" s="57"/>
      <c r="AU154" s="59"/>
      <c r="AV154" s="57"/>
      <c r="AW154" s="59"/>
      <c r="AX154" s="57"/>
      <c r="AY154" s="59"/>
      <c r="AZ154" s="57"/>
      <c r="BA154" s="59"/>
      <c r="BB154" s="57"/>
      <c r="BC154" s="57"/>
      <c r="BD154" s="58"/>
      <c r="BE154" s="58"/>
      <c r="BF154" s="60"/>
    </row>
  </sheetData>
  <mergeCells count="26">
    <mergeCell ref="AI14:AM14"/>
    <mergeCell ref="D11:AP11"/>
    <mergeCell ref="D12:D15"/>
    <mergeCell ref="E12:I13"/>
    <mergeCell ref="J12:AM12"/>
    <mergeCell ref="J13:N13"/>
    <mergeCell ref="O13:S13"/>
    <mergeCell ref="T13:X13"/>
    <mergeCell ref="Y13:AC13"/>
    <mergeCell ref="AD13:AH13"/>
    <mergeCell ref="C12:C15"/>
    <mergeCell ref="B12:B15"/>
    <mergeCell ref="A12:A15"/>
    <mergeCell ref="D5:AP5"/>
    <mergeCell ref="D6:AP6"/>
    <mergeCell ref="D7:AP7"/>
    <mergeCell ref="D8:AP8"/>
    <mergeCell ref="D9:AP9"/>
    <mergeCell ref="AI13:AM13"/>
    <mergeCell ref="E14:I14"/>
    <mergeCell ref="J14:N14"/>
    <mergeCell ref="O14:S14"/>
    <mergeCell ref="D10:AP10"/>
    <mergeCell ref="T14:X14"/>
    <mergeCell ref="Y14:AC14"/>
    <mergeCell ref="AD14:A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2025-04-29T04:15:52Z</dcterms:modified>
</cp:coreProperties>
</file>